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D:\WORKING\LTT\CÔNG ĐOÀN\2022-2023\K_DDT_DANHGIA CMNV\Khoa DDT_ĐG CM NV 22-23_NEW\"/>
    </mc:Choice>
  </mc:AlternateContent>
  <xr:revisionPtr revIDLastSave="0" documentId="13_ncr:1_{97DE069A-4644-4890-A819-775F21CFBD2D}" xr6:coauthVersionLast="47" xr6:coauthVersionMax="47" xr10:uidLastSave="{00000000-0000-0000-0000-000000000000}"/>
  <bookViews>
    <workbookView xWindow="-108" yWindow="-108" windowWidth="23256" windowHeight="12576" xr2:uid="{00000000-000D-0000-FFFF-FFFF00000000}"/>
  </bookViews>
  <sheets>
    <sheet name="ĐÁNH GIÁ GV" sheetId="1" r:id="rId1"/>
    <sheet name="Sheet2" sheetId="2" r:id="rId2"/>
    <sheet name="Sheet3" sheetId="3" r:id="rId3"/>
  </sheets>
  <calcPr calcId="191029"/>
</workbook>
</file>

<file path=xl/calcChain.xml><?xml version="1.0" encoding="utf-8"?>
<calcChain xmlns="http://schemas.openxmlformats.org/spreadsheetml/2006/main">
  <c r="I77" i="1" l="1"/>
  <c r="I75" i="1"/>
  <c r="I74" i="1"/>
  <c r="I72" i="1"/>
  <c r="I71" i="1"/>
  <c r="I70" i="1"/>
  <c r="I69" i="1"/>
  <c r="I66" i="1"/>
  <c r="I65" i="1"/>
  <c r="I63" i="1"/>
  <c r="I62" i="1"/>
  <c r="I60" i="1"/>
  <c r="I59" i="1"/>
  <c r="I58" i="1"/>
  <c r="I57" i="1"/>
  <c r="I55" i="1"/>
  <c r="I54" i="1"/>
  <c r="I52" i="1"/>
  <c r="I51" i="1"/>
  <c r="I49" i="1"/>
  <c r="I48" i="1"/>
  <c r="I46" i="1"/>
  <c r="I45" i="1"/>
  <c r="I44" i="1"/>
  <c r="I43" i="1"/>
  <c r="I41" i="1"/>
  <c r="I40" i="1"/>
  <c r="I39" i="1"/>
  <c r="I38" i="1"/>
  <c r="I37" i="1"/>
  <c r="I36" i="1"/>
  <c r="I23" i="1"/>
  <c r="I22" i="1"/>
  <c r="I21" i="1"/>
  <c r="I20" i="1"/>
  <c r="G18" i="1" l="1"/>
  <c r="D61" i="1" l="1"/>
  <c r="G76" i="1" l="1"/>
  <c r="G73" i="1"/>
  <c r="G68" i="1"/>
  <c r="G64" i="1"/>
  <c r="G61" i="1"/>
  <c r="G56" i="1"/>
  <c r="G53" i="1"/>
  <c r="G50" i="1"/>
  <c r="G47" i="1"/>
  <c r="G42" i="1"/>
  <c r="G35" i="1"/>
  <c r="G32" i="1"/>
  <c r="G28" i="1"/>
  <c r="G25" i="1"/>
  <c r="G67" i="1" l="1"/>
  <c r="G31" i="1"/>
  <c r="G17" i="1"/>
  <c r="G79" i="1" l="1"/>
  <c r="B76" i="1"/>
  <c r="B73" i="1"/>
  <c r="B68" i="1"/>
  <c r="B64" i="1"/>
  <c r="B61" i="1"/>
  <c r="B56" i="1"/>
  <c r="B53" i="1"/>
  <c r="B50" i="1"/>
  <c r="B47" i="1"/>
  <c r="B35" i="1"/>
  <c r="B32" i="1"/>
  <c r="B28" i="1"/>
  <c r="B25" i="1"/>
  <c r="B18" i="1"/>
  <c r="B67" i="1" l="1"/>
  <c r="B31" i="1"/>
  <c r="B17" i="1"/>
  <c r="H28" i="1"/>
  <c r="I27" i="1"/>
  <c r="I26" i="1"/>
  <c r="I24" i="1"/>
  <c r="I78" i="1"/>
  <c r="H73" i="1"/>
  <c r="I73" i="1" s="1"/>
  <c r="J73" i="1" s="1"/>
  <c r="H50" i="1"/>
  <c r="I50" i="1" s="1"/>
  <c r="J50" i="1" s="1"/>
  <c r="E78" i="1"/>
  <c r="E77" i="1"/>
  <c r="E75" i="1"/>
  <c r="E74" i="1"/>
  <c r="E72" i="1"/>
  <c r="E71" i="1"/>
  <c r="E70" i="1"/>
  <c r="E69" i="1"/>
  <c r="E66" i="1"/>
  <c r="E65" i="1"/>
  <c r="E63" i="1"/>
  <c r="E62" i="1"/>
  <c r="E60" i="1"/>
  <c r="E59" i="1"/>
  <c r="E58" i="1"/>
  <c r="E57" i="1"/>
  <c r="E55" i="1"/>
  <c r="E54" i="1"/>
  <c r="E52" i="1"/>
  <c r="E51" i="1"/>
  <c r="E49" i="1"/>
  <c r="E48" i="1"/>
  <c r="E46" i="1"/>
  <c r="E45" i="1"/>
  <c r="E44" i="1"/>
  <c r="E43" i="1"/>
  <c r="E41" i="1"/>
  <c r="E40" i="1"/>
  <c r="E39" i="1"/>
  <c r="E38" i="1"/>
  <c r="E37" i="1"/>
  <c r="E36" i="1"/>
  <c r="E34" i="1"/>
  <c r="E33" i="1"/>
  <c r="E30" i="1"/>
  <c r="E29" i="1"/>
  <c r="E27" i="1"/>
  <c r="E26" i="1"/>
  <c r="E24" i="1"/>
  <c r="E23" i="1"/>
  <c r="E22" i="1"/>
  <c r="E21" i="1"/>
  <c r="E20" i="1"/>
  <c r="I28" i="1" l="1"/>
  <c r="J28" i="1" s="1"/>
  <c r="I29" i="1"/>
  <c r="H64" i="1"/>
  <c r="I64" i="1" s="1"/>
  <c r="J64" i="1" s="1"/>
  <c r="H76" i="1"/>
  <c r="I76" i="1" s="1"/>
  <c r="J76" i="1" s="1"/>
  <c r="B79" i="1"/>
  <c r="G80" i="1" s="1"/>
  <c r="H35" i="1"/>
  <c r="I35" i="1" s="1"/>
  <c r="J35" i="1" s="1"/>
  <c r="H56" i="1"/>
  <c r="I56" i="1" s="1"/>
  <c r="J56" i="1" s="1"/>
  <c r="H68" i="1"/>
  <c r="H32" i="1"/>
  <c r="I32" i="1" s="1"/>
  <c r="J32" i="1" s="1"/>
  <c r="H47" i="1"/>
  <c r="I47" i="1" s="1"/>
  <c r="J47" i="1" s="1"/>
  <c r="I33" i="1"/>
  <c r="H42" i="1"/>
  <c r="I42" i="1" s="1"/>
  <c r="J42" i="1" s="1"/>
  <c r="H61" i="1"/>
  <c r="I61" i="1" s="1"/>
  <c r="J61" i="1" s="1"/>
  <c r="H25" i="1"/>
  <c r="I25" i="1" s="1"/>
  <c r="J25" i="1" s="1"/>
  <c r="H53" i="1"/>
  <c r="I53" i="1" s="1"/>
  <c r="J53" i="1" s="1"/>
  <c r="I34" i="1"/>
  <c r="I30" i="1"/>
  <c r="E19" i="1"/>
  <c r="I19" i="1"/>
  <c r="H18" i="1"/>
  <c r="I18" i="1" s="1"/>
  <c r="D28" i="1"/>
  <c r="E28" i="1" s="1"/>
  <c r="F28" i="1" s="1"/>
  <c r="D76" i="1"/>
  <c r="E76" i="1" s="1"/>
  <c r="C76" i="1"/>
  <c r="D73" i="1"/>
  <c r="E73" i="1" s="1"/>
  <c r="F73" i="1" s="1"/>
  <c r="C73" i="1"/>
  <c r="D68" i="1"/>
  <c r="C68" i="1"/>
  <c r="D64" i="1"/>
  <c r="E64" i="1" s="1"/>
  <c r="F64" i="1" s="1"/>
  <c r="E61" i="1"/>
  <c r="F61" i="1" s="1"/>
  <c r="C64" i="1"/>
  <c r="C61" i="1"/>
  <c r="D56" i="1"/>
  <c r="E56" i="1" s="1"/>
  <c r="F56" i="1" s="1"/>
  <c r="C56" i="1"/>
  <c r="D53" i="1"/>
  <c r="E53" i="1" s="1"/>
  <c r="F53" i="1" s="1"/>
  <c r="C53" i="1"/>
  <c r="D50" i="1"/>
  <c r="E50" i="1" s="1"/>
  <c r="F50" i="1" s="1"/>
  <c r="C50" i="1"/>
  <c r="D47" i="1"/>
  <c r="E47" i="1" s="1"/>
  <c r="F47" i="1" s="1"/>
  <c r="C47" i="1"/>
  <c r="D42" i="1"/>
  <c r="E42" i="1" s="1"/>
  <c r="F42" i="1" s="1"/>
  <c r="C42" i="1"/>
  <c r="D35" i="1"/>
  <c r="E35" i="1" s="1"/>
  <c r="F35" i="1" s="1"/>
  <c r="C35" i="1"/>
  <c r="D32" i="1"/>
  <c r="E32" i="1" s="1"/>
  <c r="F32" i="1" s="1"/>
  <c r="C32" i="1"/>
  <c r="D25" i="1"/>
  <c r="E25" i="1" s="1"/>
  <c r="F25" i="1" s="1"/>
  <c r="D18" i="1"/>
  <c r="E18" i="1" s="1"/>
  <c r="C28" i="1"/>
  <c r="C25" i="1"/>
  <c r="C18" i="1"/>
  <c r="F18" i="1" l="1"/>
  <c r="J18" i="1"/>
  <c r="F76" i="1"/>
  <c r="C67" i="1"/>
  <c r="H67" i="1"/>
  <c r="I67" i="1" s="1"/>
  <c r="J67" i="1" s="1"/>
  <c r="I68" i="1"/>
  <c r="J68" i="1" s="1"/>
  <c r="H31" i="1"/>
  <c r="I31" i="1" s="1"/>
  <c r="J31" i="1" s="1"/>
  <c r="D31" i="1"/>
  <c r="E31" i="1" s="1"/>
  <c r="F31" i="1" s="1"/>
  <c r="C31" i="1"/>
  <c r="D17" i="1"/>
  <c r="E17" i="1" s="1"/>
  <c r="F17" i="1" s="1"/>
  <c r="D67" i="1"/>
  <c r="E67" i="1" s="1"/>
  <c r="F67" i="1" s="1"/>
  <c r="E68" i="1"/>
  <c r="F68" i="1" s="1"/>
  <c r="H17" i="1"/>
  <c r="I17" i="1" s="1"/>
  <c r="J17" i="1" s="1"/>
  <c r="C17" i="1"/>
  <c r="J81" i="1" l="1"/>
  <c r="F81" i="1"/>
  <c r="C79" i="1"/>
  <c r="C80" i="1" s="1"/>
  <c r="D79" i="1"/>
  <c r="H79" i="1"/>
  <c r="D80" i="1" l="1"/>
  <c r="D81" i="1" s="1"/>
  <c r="I79" i="1"/>
  <c r="H80" i="1"/>
  <c r="E79" i="1"/>
  <c r="I80" i="1" l="1"/>
  <c r="H81" i="1"/>
  <c r="E80" i="1"/>
</calcChain>
</file>

<file path=xl/sharedStrings.xml><?xml version="1.0" encoding="utf-8"?>
<sst xmlns="http://schemas.openxmlformats.org/spreadsheetml/2006/main" count="179" uniqueCount="163">
  <si>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</si>
  <si>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</si>
  <si>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</si>
  <si>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</si>
  <si>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</si>
  <si>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</si>
  <si>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</si>
  <si>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</si>
  <si>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</si>
  <si>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</si>
  <si>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</si>
  <si>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</si>
  <si>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</si>
  <si>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</si>
  <si>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</si>
  <si>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</si>
  <si>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</si>
  <si>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</si>
  <si>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</si>
  <si>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</si>
  <si>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</si>
  <si>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</si>
  <si>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</si>
  <si>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</si>
  <si>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</si>
  <si>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</si>
  <si>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</si>
  <si>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</si>
  <si>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</si>
  <si>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</si>
  <si>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</si>
  <si>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</si>
  <si>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</si>
  <si>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</si>
  <si>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</si>
  <si>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</si>
  <si>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</si>
  <si>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</si>
  <si>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</si>
  <si>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</si>
  <si>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</si>
  <si>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</si>
  <si>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</si>
  <si>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</si>
  <si>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</si>
  <si>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</si>
  <si>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</si>
  <si>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</si>
  <si>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</si>
  <si>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</si>
  <si>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</si>
  <si>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</si>
  <si>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</si>
  <si>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</si>
  <si>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</si>
  <si>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</si>
  <si>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</si>
  <si>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</si>
  <si>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</si>
  <si>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</si>
  <si>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</si>
  <si>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</si>
  <si>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</si>
  <si>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</si>
  <si>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</si>
  <si>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</si>
  <si>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</si>
  <si>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Tiêu chí 2 về Năng lực sư phạm</t>
  </si>
  <si>
    <t xml:space="preserve">- Hướng dẫn dạy thực hành các môn
- Giám khảo Hội thi HSSV giỏi nghề cấp thành phố; </t>
  </si>
  <si>
    <t>- Chứng chỉ TOIEC 605 điểm
- Sử dụng tài liệu tham khảo tiếng Anh cho các môn học</t>
  </si>
  <si>
    <t>- Sử dụng thành thạo nhiều phần mềm chuyên ngành trong các môn Thực hành - Thực tập.</t>
  </si>
  <si>
    <t>- Chứng chỉ NVSP dạy nghề
- Chứng chỉ NVSP Giảng dạy ĐH-CĐ</t>
  </si>
  <si>
    <t>Giảng dạy từ 9/2000 đến nay</t>
  </si>
  <si>
    <t>- Có tham gia xây dựng chương trình môn học
- Có kế hoạch giảng dạy cho từng môn học</t>
  </si>
  <si>
    <t>- Có giáo án cho các môn dạy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</si>
  <si>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</si>
  <si>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</si>
  <si>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</si>
  <si>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</si>
  <si>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</si>
  <si>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</si>
  <si>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</si>
  <si>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</si>
  <si>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</si>
  <si>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</si>
  <si>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</si>
  <si>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</si>
  <si>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</si>
  <si>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Tham gia quản lý các Phòng thực tập của khoa
- Tổ chức thi xe robot dò đường cho SV có môi trường thực hành</t>
  </si>
  <si>
    <t>Quan hệ với doanh nghiệp, giới thiệu DN tiếp nhận SV thực tập. 
Hướng dẫn SV thực tập tại doanh nghiệp</t>
  </si>
  <si>
    <t>- Có tham gia dự giờ đồng nghiệp và thực hiện đúng, đủ các hồ sơ yêu cầu về công tác dự giờ;
- Chứng chỉ bồi dưỡng nghiệp vụ: Lập trình IoT, Giảng dạy thang máy Kone, thiết kế lắp đặt hệ thống điện mặt trời…</t>
  </si>
  <si>
    <t>Đạt GV dạy Giỏi cấp TP 2018</t>
  </si>
  <si>
    <t>- Tham gia đầy đủ các buổi học tập, sinh hoạt chuyên môn do khoa, trường tổ chức (có xác nhận và báo cáo)
Có SKKN đạt loại Tốt
Đang theo học ngôn ngữ lập trình Python
Đang học NCS</t>
  </si>
  <si>
    <t>Hướng dẫn SV làm Đồ án, hướng dẫn SV thực tập doanh nghiệp</t>
  </si>
  <si>
    <t>Chủ trì đề tài NCKH cấp trường</t>
  </si>
  <si>
    <t>Trần Nguyên Bảo Trân</t>
  </si>
  <si>
    <t>Tạ Minh Cường</t>
  </si>
  <si>
    <r>
      <t xml:space="preserve">Điểm đánh giá đạt được </t>
    </r>
    <r>
      <rPr>
        <b/>
        <i/>
        <sz val="11"/>
        <color rgb="FFFF0000"/>
        <rFont val="Times New Roman"/>
        <family val="1"/>
      </rPr>
      <t>(Nhà giáo tự cho điểm)</t>
    </r>
  </si>
  <si>
    <r>
      <t>Các minh chứng</t>
    </r>
    <r>
      <rPr>
        <b/>
        <i/>
        <sz val="11"/>
        <color rgb="FFFF0000"/>
        <rFont val="Times New Roman"/>
        <family val="1"/>
      </rPr>
      <t xml:space="preserve"> (Nhà giáo nhập minh chứng ở cột này; Mỗi tiêu chuẩn cho điểm phải có minh chứng)</t>
    </r>
  </si>
  <si>
    <r>
      <t xml:space="preserve">Điểm đánh giá đạt được </t>
    </r>
    <r>
      <rPr>
        <b/>
        <i/>
        <sz val="11"/>
        <color rgb="FFFF0000"/>
        <rFont val="Times New Roman"/>
        <family val="1"/>
      </rPr>
      <t>(Dành cho Trưởng bộ môn)</t>
    </r>
  </si>
  <si>
    <r>
      <t xml:space="preserve">Điểm đánh giá đạt được </t>
    </r>
    <r>
      <rPr>
        <b/>
        <i/>
        <sz val="11"/>
        <color rgb="FFFF0000"/>
        <rFont val="Times New Roman"/>
        <family val="1"/>
      </rPr>
      <t>(Dành cho Trưởng khoa)</t>
    </r>
  </si>
  <si>
    <r>
      <t>Các minh chứng</t>
    </r>
    <r>
      <rPr>
        <b/>
        <i/>
        <sz val="11"/>
        <color rgb="FFFF0000"/>
        <rFont val="Times New Roman"/>
        <family val="1"/>
      </rPr>
      <t xml:space="preserve"> (Khoa nhập minh chứng ở cột này; Mỗi tiêu chuẩn cho điểm phải có minh chứng)</t>
    </r>
  </si>
  <si>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</si>
  <si>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</si>
  <si>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</si>
  <si>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r>
      <t xml:space="preserve"> </t>
    </r>
    <r>
      <rPr>
        <sz val="11"/>
        <color rgb="FF000000"/>
        <rFont val="Times New Roman"/>
        <family val="1"/>
      </rPr>
      <t>+ Lập được kế hoạch giảng dạy môn học, mô-đun được phân công trên cơ sở chương trình, kế hoạch đào tạo của cả khóa học.</t>
    </r>
  </si>
  <si>
    <t xml:space="preserve">  + Bảo quản, lưu trữ, sử dụng hồ sơ dạy học theo quy định</t>
  </si>
  <si>
    <r>
      <t xml:space="preserve">  </t>
    </r>
    <r>
      <rPr>
        <sz val="11"/>
        <color rgb="FF000000"/>
        <rFont val="Times New Roman"/>
        <family val="1"/>
      </rPr>
      <t>- Tiêu chuẩn 7 về Xây dựng kế hoạch, thực hiện các hoạt động giáo dục</t>
    </r>
  </si>
  <si>
    <t>TRƯỜNG CAO ĐẲNG LÝ TỰ TRỌNG</t>
  </si>
  <si>
    <t>CỘNG HÒA XÃ HỘI CHỦ NGHĨA VIỆT NAM</t>
  </si>
  <si>
    <t>THÀNH PHỐ HỒ CHÍ MINH</t>
  </si>
  <si>
    <t>Độc lập - Tự do - Hạnh phúc</t>
  </si>
  <si>
    <t>KHOA ĐIỆN-ĐIỆN TỬ</t>
  </si>
  <si>
    <r>
      <t xml:space="preserve">         Họ và tên: </t>
    </r>
    <r>
      <rPr>
        <b/>
        <sz val="13"/>
        <color rgb="FF000000"/>
        <rFont val="Times New Roman"/>
        <family val="1"/>
      </rPr>
      <t>Trần Nguyên Bảo Trân</t>
    </r>
  </si>
  <si>
    <t>Tham gia lớp Giảng viên chính bậc 2
- Tham gia và hoàn thành các khóa đào tạo về chuyên môn, nghiệp vụ do đơn vị cử đi (học tại DHSPKT)</t>
  </si>
  <si>
    <t>- Tổ chức cuộc thi xe robot
- dạy 15 học phần/năm
- Chủ trì đề tài NCKH cấp trường
- Hướng dẫn SV NCKH</t>
  </si>
  <si>
    <t>Luyện thi tay nghề cho SV thi Quốc gia
Phụ trách CLB SV Điện Điện tử</t>
  </si>
  <si>
    <t xml:space="preserve">         Khoa, tổ bộ môn: Khoa Điện -Điện tử; Bộ môn Cơ Điện tử và Tự động hóa</t>
  </si>
  <si>
    <t xml:space="preserve">
- Bằng Trung cấp Tin học ứng dụng do trường CĐ LTT cấp ngày 23/9/2020
- Chứng chỉ Tin học Ứng dụng</t>
  </si>
  <si>
    <t>- Xây dựng các chương trình đào tạo cho khoa;
-  Tham quan, thực tập tại doanh nghiệp</t>
  </si>
  <si>
    <t>- Trực tiếp tham gia giảng dạy các môn Thực tập, Thực hành
-  Thực tập tại doanh nghiệp</t>
  </si>
  <si>
    <t>- Có ứng dụng CNTT vào giảng dạy
- Tham gia giảng dạy trực tuyến.</t>
  </si>
  <si>
    <t>- Xây dựng các chương trình đào tạo cho khoa
- Có kế hoạch giảng dạy cho từng môn học (lịch giảng dạy)</t>
  </si>
  <si>
    <t>Có giáo án, bài giảng được tổ bộ môn và khoa duyệt</t>
  </si>
  <si>
    <t>- Có kế hoạch giảng dạy cho từng môn học (LGD); 
- Có giáo án, dự giờ,  theo đánh giá tổ bộ môn và khoa</t>
  </si>
  <si>
    <t>Có dạy lý thuyết và thực hành, theo TKB của khoa</t>
  </si>
  <si>
    <t xml:space="preserve">- Kế hoạch giảng dạy, giáo án, bài giảng thể hiện rõ các phương pháp dạy tích cực phát triển năng lực tự học của HSSV </t>
  </si>
  <si>
    <t xml:space="preserve">- Thực hiện đánh giá đúng theo đề cương chi tiết môn học.
- Thực hiện đúng, đủ và kịp thời các công cụ phương pháp đánh giá để đăng ký hình thức đánh giá từ đầu năm học. </t>
  </si>
  <si>
    <t xml:space="preserve">Hồ sơ dạy học của GV </t>
  </si>
  <si>
    <t>Hồ sơ lưu trữ của GV tại khoa</t>
  </si>
  <si>
    <t>- Tham gia xây dựng, hiệu chỉnh chương trình khung và chương trình chi tiết cho Khoa.</t>
  </si>
  <si>
    <t>- Thực hiện đúng kế hoạch, giáo án.
- Thực hiện tốt công tác GVCN;</t>
  </si>
  <si>
    <t>- Thực hiện tốt công tác GVCN, CVHT;
- Trực tiếp hỗ trợ và tham gia tư vấn giáo dục giúp HSSV an tâm trong học tập.</t>
  </si>
  <si>
    <t>Quản lý trực tiếp trên lớp thông qua công tác giảng dạy, CVHT, cán bộ lớp, Email, điện thoại và phần mềm PMT-EMS</t>
  </si>
  <si>
    <t>Chủ nhiệm câu lạc bộ Điện - Điện tử
- Tham gia quản lý Phòng thực tập của khoa;</t>
  </si>
  <si>
    <t xml:space="preserve">- GV đi thực tập tại DN
- Quan hệ với các doanh nghiệp để hỗ trợ trong đào tạo như:  Thực Tập, GTVL
</t>
  </si>
  <si>
    <t>Phiếu dự giờ; họp chuyên môn của tổ và khoa; tham gia học nâng cao chuyên môn do khoa và trường tổ chức</t>
  </si>
  <si>
    <t xml:space="preserve">Hướng dẫn SV thực tập TN  tại các doanh nghiệp; </t>
  </si>
  <si>
    <t>Có chứng chỉ NCKH;</t>
  </si>
  <si>
    <t>- Vận động doanh nghiệp tài trợ
- Thực hiện tốt công tác GVCN, CVHT;</t>
  </si>
  <si>
    <t>-Bằng TN Cao học chuyên ngành Điều khiển học kỹ thuật
- Bằng TN ĐH chuyên ngành Điều khiển Tự động. 
- Bằng tốt nghiệp Đại học chuyên ngành tiếng Anh
- Chứng chỉ NVSP dạy nghề
- Chứng chỉ kỹ năng nghề quốc gia bậc 3/5
- Chứng chỉ nghiệp vụ sư phạm cho Giảng viên Đại học, Cao đẳng</t>
  </si>
  <si>
    <t>- Được phân công giảng dạy nhiều học phần/ năm học
- Xây dựng các chương trình đào tạo cho khoa;
- Có tham gia nghiên cứu khoa học</t>
  </si>
  <si>
    <t>- Chứng chỉ TOIEC 605 điểm ngày 09/12/2018
- Chứng chỉ C Anh văn do Sở GDĐT Tp.HCM cấp ngày 13/10/1999
- Bằng tốt nghiệp Đại học chuyên ngành Anh văn</t>
  </si>
  <si>
    <t>Chủ trì đề tài NCKH cấp trường</t>
  </si>
  <si>
    <t>- Kết quả dự giờ, kiểm tra chuyên môn đạt loại tốt
- Tham gia xây dựng, hiệu chỉnh các chương trình đào tạo cho khoa;
- Hướng dẫn SV ôn luyện thi Tay nghề Quốc gia.</t>
  </si>
  <si>
    <t>- Có SKKN năm học 2021 - 2022
- Tham gia thi thiết bị đào tự làm</t>
  </si>
  <si>
    <t>- Tham gia quản lý các Phòng thực tập của khoa
- Có SKKN năm học 2021 - 2022
- Tham gia thi thiết bị đào tự làm</t>
  </si>
  <si>
    <t>- Giám khảo hội giảng cấp khoa
- Thi Thiết kế bài giảng trực tuyến</t>
  </si>
  <si>
    <t>- Thực tập tại doanh nghiệp;
- Tham gia lớp trainning Automation, LMS,…</t>
  </si>
  <si>
    <t>Năm học: 2022 - 2023</t>
  </si>
  <si>
    <t>- Xây dựng, hiệu chỉnh chương trình đào tạo bậc Trung cấp, Cao đẳng các ngành Cơ Điện tử, CNKT Điều khiển Tự động và ngành Điện tử Truyền thông năm 2023
- Hướng dẫn SV ôn luyện thi Tay nghề Thành phố.</t>
  </si>
  <si>
    <t>- Soạn thảo, hiệu chỉnh chương trình và giáo trình các môn học Vi xử lý, Kỹ thuật Robot, Cơ Điện tử, TH Lập trình IoT... 
- Có quan hệ Doanh nghiệp, Giới thiệu doanh nghiệp đưa SV đi thực tập</t>
  </si>
  <si>
    <t>- Bằng Cử nhân Anh văn
- Sử dụng tài liệu tham khảo tiếng Anh cho các môn học</t>
  </si>
  <si>
    <t>- Chứng chỉ TOIEC 605 điểm ngày 09/12/2018
- Chứng chỉ C Anh văn do Sở GDĐT Tp.HCM cấp ngày 13/10/1999
- Bằng tốt nghiệp Đại học chuyên ngành tiếng Anh</t>
  </si>
  <si>
    <t xml:space="preserve">- Quản lý phòng G1.304 - Phòng TH. Cơ Điện tử
- Có sáng kiến kinh nghiệp cấp Thành phố </t>
  </si>
  <si>
    <t>- Đạt giải Nhất và giải Nhì Hội thi Thiết bị đào tạo tự làm Toàn quốc năm 2022</t>
  </si>
  <si>
    <t>Tham gia biên soạn, chỉnh lý chương trình đào tạo trình độ Cao đẳng  và Trung cấp năm 2023. (Ngành: Cơ Điện tử, CNKT Điều khiển Tự động  và Điện tử Truyền thông)</t>
  </si>
  <si>
    <t>- Tham gia biên soạn, chỉnh lý chương trình đào tạo trình độ Cao đẳng  và Trung cấp năm 2023. (Ngành: Cơ Điện tử, CNKT Điều khiển Tự động  và Điện tử Truyền thông)
- Chủ trì biên soạn chương trình giáo trình các môn học: Vi xử lý, Kỹ thuật Robot, TH Lập trình IoT, Kỹ thuật Cơ Điện Tử ….</t>
  </si>
  <si>
    <t>- Quản lý trực tiếp trên lớp; thông qua cán bộ lớp, phần mề PMT-EMS
- Tạo group zalo, Email, điện thoại và phần mềm để quản lý và hỗ trợ</t>
  </si>
  <si>
    <t>- Công tác GVCN, CVHT</t>
  </si>
  <si>
    <r>
      <t xml:space="preserve">Tp.HCM, ngày 23 tháng 05 năm 2023
</t>
    </r>
    <r>
      <rPr>
        <b/>
        <sz val="13"/>
        <color rgb="FF000000"/>
        <rFont val="Times New Roman"/>
        <family val="1"/>
      </rPr>
      <t>Trưởng khoa</t>
    </r>
    <r>
      <rPr>
        <i/>
        <sz val="13"/>
        <color rgb="FF000000"/>
        <rFont val="Times New Roman"/>
        <family val="1"/>
      </rPr>
      <t xml:space="preserve">
</t>
    </r>
  </si>
  <si>
    <r>
      <rPr>
        <i/>
        <sz val="13"/>
        <color theme="1"/>
        <rFont val="Times New Roman"/>
        <family val="1"/>
      </rPr>
      <t>Tp. HCM, ngày 6 tháng 05 năm 2023</t>
    </r>
    <r>
      <rPr>
        <sz val="13"/>
        <color theme="1"/>
        <rFont val="Times New Roman"/>
        <family val="1"/>
      </rPr>
      <t xml:space="preserve">
</t>
    </r>
    <r>
      <rPr>
        <b/>
        <sz val="13"/>
        <color theme="1"/>
        <rFont val="Times New Roman"/>
        <family val="1"/>
      </rPr>
      <t>Nhà giáo tự đánh giá</t>
    </r>
  </si>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</sst>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31" x14ac:knownFonts="1">
    <font>
      <sz val="11"/>
      <color theme="1"/>
      <name val="Calibri"/>
      <family val="2"/>
      <scheme val="minor"/>
    </font>
    <font>
      <sz val="12"/>
      <color rgb="FF000000"/>
      <name val="Times New Roman"/>
      <family val="1"/>
    </font>
    <font>
      <b/>
      <sz val="13"/>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rgb="FF000000"/>
      <name val="Times New Roman"/>
      <family val="1"/>
    </font>
    <font>
      <b/>
      <i/>
      <sz val="11"/>
      <color rgb="FF000000"/>
      <name val="Times New Roman"/>
      <family val="1"/>
    </font>
    <font>
      <b/>
      <i/>
      <sz val="11"/>
      <color rgb="FFFF0000"/>
      <name val="Times New Roman"/>
      <family val="1"/>
    </font>
    <font>
      <b/>
      <sz val="11"/>
      <color rgb="FFFF0000"/>
      <name val="Times New Roman"/>
      <family val="1"/>
    </font>
    <font>
      <sz val="11"/>
      <color rgb="FF000000"/>
      <name val="Times New Roman"/>
      <family val="1"/>
    </font>
    <font>
      <b/>
      <sz val="11"/>
      <name val="Times New Roman"/>
      <family val="1"/>
    </font>
    <font>
      <sz val="11"/>
      <name val="Times New Roman"/>
      <family val="1"/>
    </font>
    <font>
      <b/>
      <sz val="11"/>
      <color theme="1"/>
      <name val="Times New Roman"/>
      <family val="1"/>
    </font>
    <font>
      <sz val="11"/>
      <color rgb="FFFF0000"/>
      <name val="Times New Roman"/>
      <family val="1"/>
    </font>
    <font>
      <sz val="9"/>
      <color rgb="FF000000"/>
      <name val="Times New Roman"/>
      <family val="1"/>
    </font>
    <font>
      <sz val="13"/>
      <color theme="1"/>
      <name val="Calibri"/>
      <family val="2"/>
      <scheme val="minor"/>
    </font>
    <font>
      <sz val="10"/>
      <color rgb="FF000000"/>
      <name val="Times New Roman"/>
      <family val="1"/>
    </font>
    <font>
      <sz val="9"/>
      <color rgb="FFFF0000"/>
      <name val="Times New Roman"/>
      <family val="1"/>
    </font>
    <font>
      <sz val="8"/>
      <color rgb="FFFF0000"/>
      <name val="Times New Roman"/>
      <family val="1"/>
    </font>
    <font>
      <sz val="8"/>
      <color rgb="FF000000"/>
      <name val="Times New Roman"/>
      <family val="1"/>
    </font>
    <font>
      <sz val="8"/>
      <name val="Times New Roman"/>
      <family val="1"/>
    </font>
    <font>
      <b/>
      <i/>
      <sz val="12"/>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1">
    <xf numFmtId="0" fontId="0" fillId="0" borderId="0" xfId="0"/>
    <xf numFmtId="0" fontId="10" fillId="0" borderId="0" xfId="0" applyFont="1" applyFill="1" applyAlignment="1">
      <alignment horizontal="center" wrapText="1"/>
    </xf>
    <xf numFmtId="0" fontId="11" fillId="0" borderId="0" xfId="0" applyFont="1" applyFill="1" applyAlignment="1">
      <alignment horizontal="center" vertical="center" wrapText="1"/>
    </xf>
    <xf numFmtId="0" fontId="0" fillId="0" borderId="0" xfId="0" applyFill="1" applyAlignment="1">
      <alignment horizontal="center" vertical="center"/>
    </xf>
    <xf numFmtId="0" fontId="0" fillId="0" borderId="0" xfId="0" applyFill="1"/>
    <xf numFmtId="0" fontId="11" fillId="0" borderId="0" xfId="0" applyFont="1" applyFill="1" applyAlignment="1">
      <alignment horizontal="center" wrapText="1"/>
    </xf>
    <xf numFmtId="0" fontId="24" fillId="0" borderId="0" xfId="0" applyFont="1" applyFill="1"/>
    <xf numFmtId="0" fontId="10" fillId="0" borderId="0" xfId="0" applyFont="1" applyFill="1"/>
    <xf numFmtId="0" fontId="6" fillId="0" borderId="0" xfId="0"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left" vertical="center"/>
    </xf>
    <xf numFmtId="0" fontId="4" fillId="0" borderId="0" xfId="0" applyFont="1" applyFill="1" applyAlignment="1" applyProtection="1">
      <alignment vertical="center" wrapText="1"/>
      <protection locked="0"/>
    </xf>
    <xf numFmtId="0" fontId="4" fillId="0" borderId="0" xfId="0" applyFont="1" applyFill="1" applyAlignment="1" applyProtection="1">
      <alignment vertical="center"/>
      <protection locked="0"/>
    </xf>
    <xf numFmtId="0" fontId="9" fillId="0" borderId="0" xfId="0" applyFont="1" applyFill="1" applyAlignment="1">
      <alignment horizontal="center"/>
    </xf>
    <xf numFmtId="0" fontId="7" fillId="0" borderId="0" xfId="0" applyFont="1" applyFill="1" applyAlignment="1">
      <alignment horizontal="center"/>
    </xf>
    <xf numFmtId="0" fontId="14" fillId="0" borderId="1"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 fillId="0" borderId="0" xfId="0" applyFont="1" applyFill="1" applyAlignment="1">
      <alignment horizontal="center" vertical="center" wrapText="1"/>
    </xf>
    <xf numFmtId="0" fontId="15" fillId="0" borderId="1" xfId="0" applyFont="1" applyFill="1" applyBorder="1" applyAlignment="1">
      <alignment horizontal="center" vertical="center" wrapText="1"/>
    </xf>
    <xf numFmtId="0" fontId="14" fillId="0" borderId="1" xfId="0" applyFont="1" applyFill="1" applyBorder="1" applyAlignment="1">
      <alignment horizontal="justify" vertical="center" wrapText="1"/>
    </xf>
    <xf numFmtId="0" fontId="17" fillId="0" borderId="1" xfId="0" applyFont="1" applyFill="1" applyBorder="1" applyAlignment="1">
      <alignment horizontal="center" vertical="center" wrapText="1"/>
    </xf>
    <xf numFmtId="164" fontId="17"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8" fillId="0" borderId="1" xfId="0" applyFont="1" applyFill="1" applyBorder="1" applyAlignment="1">
      <alignment horizontal="justify" vertical="center" wrapText="1"/>
    </xf>
    <xf numFmtId="164" fontId="14" fillId="0" borderId="1" xfId="0" applyNumberFormat="1" applyFont="1" applyFill="1" applyBorder="1" applyAlignment="1">
      <alignment horizontal="center" vertical="center" wrapText="1"/>
    </xf>
    <xf numFmtId="164" fontId="19" fillId="0" borderId="1" xfId="0" applyNumberFormat="1" applyFont="1" applyFill="1" applyBorder="1" applyAlignment="1">
      <alignment horizontal="center" vertical="center" wrapText="1"/>
    </xf>
    <xf numFmtId="0" fontId="25" fillId="0" borderId="1" xfId="0" applyFont="1" applyFill="1" applyBorder="1" applyAlignment="1">
      <alignment horizontal="justify" vertical="center" wrapText="1"/>
    </xf>
    <xf numFmtId="0" fontId="18" fillId="0" borderId="1" xfId="0" applyFont="1" applyFill="1" applyBorder="1" applyAlignment="1">
      <alignment horizontal="center" vertical="center" wrapText="1"/>
    </xf>
    <xf numFmtId="1" fontId="18" fillId="0" borderId="1" xfId="0" applyNumberFormat="1" applyFont="1" applyFill="1" applyBorder="1" applyAlignment="1">
      <alignment horizontal="center" vertical="center" wrapText="1"/>
    </xf>
    <xf numFmtId="164" fontId="18"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left" vertical="center" wrapText="1"/>
    </xf>
    <xf numFmtId="164" fontId="20"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left" vertical="center" wrapText="1"/>
    </xf>
    <xf numFmtId="49" fontId="23" fillId="0" borderId="1" xfId="0" applyNumberFormat="1" applyFont="1" applyFill="1" applyBorder="1" applyAlignment="1">
      <alignment horizontal="left" vertical="center" wrapText="1"/>
    </xf>
    <xf numFmtId="49" fontId="26" fillId="0" borderId="1" xfId="0" applyNumberFormat="1" applyFont="1" applyFill="1" applyBorder="1" applyAlignment="1">
      <alignment horizontal="left" vertical="center" wrapText="1"/>
    </xf>
    <xf numFmtId="49" fontId="26" fillId="0" borderId="1" xfId="0" quotePrefix="1" applyNumberFormat="1" applyFont="1" applyFill="1" applyBorder="1" applyAlignment="1">
      <alignment horizontal="left" vertical="center" wrapText="1"/>
    </xf>
    <xf numFmtId="49" fontId="18" fillId="0" borderId="1" xfId="0" applyNumberFormat="1" applyFont="1" applyFill="1" applyBorder="1" applyAlignment="1">
      <alignment horizontal="left" vertical="center" wrapText="1"/>
    </xf>
    <xf numFmtId="0" fontId="21" fillId="0" borderId="1" xfId="0" applyFont="1" applyFill="1" applyBorder="1" applyAlignment="1">
      <alignment horizontal="center" vertical="center" wrapText="1"/>
    </xf>
    <xf numFmtId="49" fontId="23" fillId="0" borderId="1" xfId="0" quotePrefix="1" applyNumberFormat="1" applyFont="1" applyFill="1" applyBorder="1" applyAlignment="1">
      <alignment horizontal="left" vertical="center" wrapText="1"/>
    </xf>
    <xf numFmtId="0" fontId="21" fillId="0" borderId="1" xfId="0" applyFont="1" applyFill="1" applyBorder="1" applyAlignment="1">
      <alignment horizontal="center" vertical="center"/>
    </xf>
    <xf numFmtId="0" fontId="3" fillId="0" borderId="1" xfId="0" applyFont="1" applyFill="1" applyBorder="1" applyAlignment="1">
      <alignment horizontal="justify" vertical="center" wrapText="1"/>
    </xf>
    <xf numFmtId="164" fontId="29" fillId="0" borderId="1" xfId="0" applyNumberFormat="1" applyFont="1" applyFill="1" applyBorder="1" applyAlignment="1">
      <alignment horizontal="center" vertical="center" wrapText="1"/>
    </xf>
    <xf numFmtId="49" fontId="29" fillId="0" borderId="1" xfId="0" quotePrefix="1" applyNumberFormat="1" applyFont="1" applyFill="1" applyBorder="1" applyAlignment="1">
      <alignment horizontal="left" vertical="center" wrapText="1"/>
    </xf>
    <xf numFmtId="1" fontId="14" fillId="0" borderId="1" xfId="0" applyNumberFormat="1" applyFont="1" applyFill="1" applyBorder="1" applyAlignment="1">
      <alignment horizontal="center" vertical="center" wrapText="1"/>
    </xf>
    <xf numFmtId="0" fontId="18" fillId="0" borderId="1" xfId="0" applyFont="1" applyFill="1" applyBorder="1" applyAlignment="1">
      <alignment vertical="center" wrapText="1"/>
    </xf>
    <xf numFmtId="0" fontId="22" fillId="0" borderId="1" xfId="0" applyFont="1" applyFill="1" applyBorder="1" applyAlignment="1">
      <alignment vertical="center" wrapText="1"/>
    </xf>
    <xf numFmtId="0" fontId="14" fillId="0" borderId="1" xfId="0" applyFont="1" applyFill="1" applyBorder="1" applyAlignment="1">
      <alignment vertical="center" wrapText="1"/>
    </xf>
    <xf numFmtId="10" fontId="14" fillId="0" borderId="1" xfId="0" applyNumberFormat="1" applyFont="1" applyFill="1" applyBorder="1" applyAlignment="1">
      <alignment horizontal="center" vertical="center" wrapText="1"/>
    </xf>
    <xf numFmtId="165" fontId="14" fillId="0" borderId="1" xfId="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0" fillId="0" borderId="0" xfId="0" applyFill="1" applyAlignment="1">
      <alignment horizontal="center" vertical="center" wrapText="1"/>
    </xf>
    <xf numFmtId="0" fontId="8" fillId="0" borderId="0" xfId="0" applyFont="1" applyFill="1" applyAlignment="1">
      <alignment horizontal="center" vertical="center" wrapText="1"/>
    </xf>
    <xf numFmtId="0" fontId="8" fillId="0" borderId="0" xfId="0" applyFont="1" applyFill="1" applyAlignment="1">
      <alignment horizontal="center" vertical="center"/>
    </xf>
    <xf numFmtId="0" fontId="13" fillId="0" borderId="0" xfId="0" applyFont="1" applyFill="1" applyAlignment="1">
      <alignment horizontal="center" vertical="center" wrapText="1"/>
    </xf>
    <xf numFmtId="0" fontId="0" fillId="0" borderId="0" xfId="0" applyFill="1" applyAlignment="1">
      <alignment wrapText="1"/>
    </xf>
    <xf numFmtId="0" fontId="8" fillId="0" borderId="0" xfId="0" applyFont="1" applyFill="1"/>
    <xf numFmtId="0" fontId="4" fillId="0" borderId="0" xfId="0" applyFont="1" applyFill="1"/>
    <xf numFmtId="0" fontId="2" fillId="0" borderId="0" xfId="0" applyFont="1" applyFill="1" applyAlignment="1">
      <alignment vertical="center"/>
    </xf>
    <xf numFmtId="0" fontId="8" fillId="0" borderId="0" xfId="0" applyFont="1" applyFill="1" applyAlignment="1">
      <alignmen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1927412</xdr:colOff>
      <xdr:row>3</xdr:row>
      <xdr:rowOff>62754</xdr:rowOff>
    </xdr:from>
    <xdr:to>
      <xdr:col>0</xdr:col>
      <xdr:colOff>2808941</xdr:colOff>
      <xdr:row>3</xdr:row>
      <xdr:rowOff>62754</xdr:rowOff>
    </xdr:to>
    <xdr:cxnSp macro="">
      <xdr:nvCxnSpPr>
        <xdr:cNvPr id="8" name="Straight Connector 7">
          <a:extLst>
            <a:ext uri="{FF2B5EF4-FFF2-40B4-BE49-F238E27FC236}">
              <a16:creationId xmlns:a16="http://schemas.microsoft.com/office/drawing/2014/main" id="{00000000-0008-0000-0000-000008000000}"/>
            </a:ext>
          </a:extLst>
        </xdr:cNvPr>
        <xdr:cNvCxnSpPr/>
      </xdr:nvCxnSpPr>
      <xdr:spPr>
        <a:xfrm>
          <a:off x="1927412" y="697754"/>
          <a:ext cx="88152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54916</xdr:colOff>
      <xdr:row>2</xdr:row>
      <xdr:rowOff>72091</xdr:rowOff>
    </xdr:from>
    <xdr:to>
      <xdr:col>8</xdr:col>
      <xdr:colOff>769470</xdr:colOff>
      <xdr:row>2</xdr:row>
      <xdr:rowOff>72091</xdr:rowOff>
    </xdr:to>
    <xdr:cxnSp macro="">
      <xdr:nvCxnSpPr>
        <xdr:cNvPr id="10" name="Straight Connector 9">
          <a:extLst>
            <a:ext uri="{FF2B5EF4-FFF2-40B4-BE49-F238E27FC236}">
              <a16:creationId xmlns:a16="http://schemas.microsoft.com/office/drawing/2014/main" id="{00000000-0008-0000-0000-00000A000000}"/>
            </a:ext>
          </a:extLst>
        </xdr:cNvPr>
        <xdr:cNvCxnSpPr/>
      </xdr:nvCxnSpPr>
      <xdr:spPr>
        <a:xfrm>
          <a:off x="5590622" y="490444"/>
          <a:ext cx="1954672"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0"/>
  <sheetViews>
    <sheetView tabSelected="1" zoomScale="85" zoomScaleNormal="85" workbookViewId="0">
      <pane xSplit="1" topLeftCell="B1" activePane="topRight" state="frozen"/>
      <selection activeCell="A14" sqref="A14"/>
      <selection pane="topRight" activeCell="J12" sqref="J12"/>
    </sheetView>
  </sheetViews>
  <sheetFormatPr defaultRowHeight="15.6" x14ac:dyDescent="0.3"/>
  <cols>
    <col min="1" max="1" width="41.44140625" style="4" customWidth="1"/>
    <col min="2" max="2" width="7.44140625" style="4" customWidth="1"/>
    <col min="3" max="3" width="7.44140625" style="4" hidden="1" customWidth="1"/>
    <col min="4" max="4" width="8" style="4" customWidth="1"/>
    <col min="5" max="5" width="12.109375" style="4" customWidth="1"/>
    <col min="6" max="6" width="23.33203125" style="4" customWidth="1"/>
    <col min="7" max="7" width="8.6640625" style="4" customWidth="1"/>
    <col min="8" max="8" width="8.109375" style="4" customWidth="1"/>
    <col min="9" max="9" width="11.88671875" style="4" customWidth="1"/>
    <col min="10" max="10" width="23" style="58" customWidth="1"/>
    <col min="11" max="16384" width="8.88671875" style="4"/>
  </cols>
  <sheetData>
    <row r="1" spans="1:13" ht="16.8" x14ac:dyDescent="0.3">
      <c r="A1" s="1" t="s">
        <v>108</v>
      </c>
      <c r="B1" s="1"/>
      <c r="C1" s="1"/>
      <c r="D1" s="1"/>
      <c r="E1" s="1"/>
      <c r="F1" s="2" t="s">
        <v>109</v>
      </c>
      <c r="G1" s="3"/>
      <c r="H1" s="3"/>
      <c r="I1" s="3"/>
      <c r="J1" s="3"/>
    </row>
    <row r="2" spans="1:13" ht="16.8" x14ac:dyDescent="0.3">
      <c r="A2" s="1" t="s">
        <v>110</v>
      </c>
      <c r="B2" s="1"/>
      <c r="C2" s="1"/>
      <c r="D2" s="1"/>
      <c r="E2" s="1"/>
      <c r="F2" s="2" t="s">
        <v>111</v>
      </c>
      <c r="G2" s="3"/>
      <c r="H2" s="3"/>
      <c r="I2" s="3"/>
      <c r="J2" s="3"/>
    </row>
    <row r="3" spans="1:13" ht="17.399999999999999" x14ac:dyDescent="0.35">
      <c r="A3" s="5" t="s">
        <v>112</v>
      </c>
      <c r="B3" s="5"/>
      <c r="C3" s="5"/>
      <c r="D3" s="5"/>
      <c r="E3" s="5"/>
      <c r="F3" s="6"/>
      <c r="G3" s="6"/>
      <c r="H3" s="6"/>
      <c r="I3" s="6"/>
      <c r="J3" s="7"/>
    </row>
    <row r="4" spans="1:13" ht="17.399999999999999" x14ac:dyDescent="0.35">
      <c r="A4" s="6"/>
      <c r="B4" s="6"/>
      <c r="C4" s="6"/>
      <c r="D4" s="6"/>
      <c r="E4" s="6"/>
      <c r="F4" s="6"/>
      <c r="G4" s="6"/>
      <c r="H4" s="6"/>
      <c r="I4" s="6"/>
      <c r="J4" s="7"/>
    </row>
    <row r="5" spans="1:13" ht="17.399999999999999" x14ac:dyDescent="0.3">
      <c r="A5" s="8" t="s">
        <v>54</v>
      </c>
      <c r="B5" s="8"/>
      <c r="C5" s="8"/>
      <c r="D5" s="8"/>
      <c r="E5" s="8"/>
      <c r="F5" s="8"/>
      <c r="G5" s="8"/>
      <c r="H5" s="8"/>
      <c r="I5" s="8"/>
      <c r="J5" s="8"/>
    </row>
    <row r="6" spans="1:13" ht="17.399999999999999" x14ac:dyDescent="0.3">
      <c r="A6" s="8" t="s">
        <v>149</v>
      </c>
      <c r="B6" s="8"/>
      <c r="C6" s="8"/>
      <c r="D6" s="8"/>
      <c r="E6" s="8"/>
      <c r="F6" s="8"/>
      <c r="G6" s="8"/>
      <c r="H6" s="8"/>
      <c r="I6" s="8"/>
      <c r="J6" s="8"/>
    </row>
    <row r="7" spans="1:13" ht="16.8" x14ac:dyDescent="0.3">
      <c r="A7" s="9" t="s">
        <v>113</v>
      </c>
      <c r="B7" s="9"/>
      <c r="C7" s="9"/>
      <c r="D7" s="9"/>
      <c r="E7" s="9"/>
      <c r="F7" s="9"/>
      <c r="G7" s="9"/>
      <c r="H7" s="9"/>
      <c r="I7" s="9"/>
      <c r="J7" s="9"/>
    </row>
    <row r="8" spans="1:13" ht="16.8" x14ac:dyDescent="0.3">
      <c r="A8" s="9" t="s">
        <v>117</v>
      </c>
      <c r="B8" s="9"/>
      <c r="C8" s="9"/>
      <c r="D8" s="9"/>
      <c r="E8" s="9"/>
      <c r="F8" s="9"/>
      <c r="G8" s="9"/>
      <c r="H8" s="9"/>
      <c r="I8" s="9"/>
      <c r="J8" s="9"/>
    </row>
    <row r="9" spans="1:13" ht="16.8" x14ac:dyDescent="0.3">
      <c r="A9" s="9" t="s">
        <v>66</v>
      </c>
      <c r="B9" s="9"/>
      <c r="C9" s="9"/>
      <c r="D9" s="9"/>
      <c r="E9" s="9"/>
      <c r="F9" s="9"/>
      <c r="G9" s="9"/>
      <c r="H9" s="9"/>
      <c r="I9" s="9"/>
      <c r="J9" s="9"/>
    </row>
    <row r="10" spans="1:13" ht="20.55" customHeight="1" x14ac:dyDescent="0.3">
      <c r="A10" s="10" t="s">
        <v>65</v>
      </c>
      <c r="B10" s="10"/>
      <c r="C10" s="10"/>
      <c r="D10" s="10"/>
      <c r="E10" s="10"/>
      <c r="F10" s="10"/>
      <c r="G10" s="10"/>
      <c r="H10" s="10"/>
      <c r="I10" s="10"/>
      <c r="J10" s="10"/>
    </row>
    <row r="11" spans="1:13" ht="20.55" customHeight="1" x14ac:dyDescent="0.3">
      <c r="A11" s="10"/>
      <c r="B11" s="10"/>
      <c r="C11" s="10"/>
      <c r="D11" s="10"/>
      <c r="E11" s="10"/>
      <c r="F11" s="10"/>
      <c r="G11" s="10"/>
      <c r="H11" s="10"/>
      <c r="I11" s="10"/>
      <c r="J11" s="10"/>
    </row>
    <row r="12" spans="1:13" ht="92.25" customHeight="1" x14ac:dyDescent="0.3">
      <c r="A12" s="10"/>
      <c r="B12" s="11" t="s">
        <v>162</v>
      </c>
      <c r="C12" s="12"/>
      <c r="D12" s="12"/>
      <c r="E12" s="12"/>
      <c r="F12" s="12"/>
      <c r="G12" s="12"/>
      <c r="H12" s="12"/>
      <c r="I12" s="12"/>
      <c r="J12" s="10"/>
    </row>
    <row r="13" spans="1:13" ht="20.55" customHeight="1" x14ac:dyDescent="0.3">
      <c r="A13" s="10"/>
      <c r="B13" s="10"/>
      <c r="C13" s="10"/>
      <c r="D13" s="10"/>
      <c r="E13" s="10"/>
      <c r="F13" s="10"/>
      <c r="G13" s="10"/>
      <c r="H13" s="10"/>
      <c r="I13" s="10"/>
      <c r="J13" s="10"/>
    </row>
    <row r="14" spans="1:13" ht="14.4" customHeight="1" x14ac:dyDescent="0.45">
      <c r="B14" s="13"/>
      <c r="C14" s="13"/>
      <c r="D14" s="13"/>
      <c r="E14" s="13"/>
      <c r="F14" s="13"/>
      <c r="G14" s="13"/>
      <c r="H14" s="13"/>
      <c r="I14" s="13"/>
      <c r="J14" s="14"/>
    </row>
    <row r="15" spans="1:13" ht="20.399999999999999" customHeight="1" x14ac:dyDescent="0.3">
      <c r="A15" s="15" t="s">
        <v>0</v>
      </c>
      <c r="B15" s="15" t="s">
        <v>1</v>
      </c>
      <c r="C15" s="15" t="s">
        <v>1</v>
      </c>
      <c r="D15" s="16" t="s">
        <v>2</v>
      </c>
      <c r="E15" s="17"/>
      <c r="F15" s="18"/>
      <c r="G15" s="16" t="s">
        <v>3</v>
      </c>
      <c r="H15" s="17"/>
      <c r="I15" s="17"/>
      <c r="J15" s="18"/>
      <c r="M15" s="19"/>
    </row>
    <row r="16" spans="1:13" ht="115.2" x14ac:dyDescent="0.3">
      <c r="A16" s="15"/>
      <c r="B16" s="15"/>
      <c r="C16" s="15"/>
      <c r="D16" s="20" t="s">
        <v>97</v>
      </c>
      <c r="E16" s="20" t="s">
        <v>63</v>
      </c>
      <c r="F16" s="20" t="s">
        <v>98</v>
      </c>
      <c r="G16" s="20" t="s">
        <v>99</v>
      </c>
      <c r="H16" s="20" t="s">
        <v>100</v>
      </c>
      <c r="I16" s="20" t="s">
        <v>64</v>
      </c>
      <c r="J16" s="20" t="s">
        <v>101</v>
      </c>
      <c r="M16" s="19"/>
    </row>
    <row r="17" spans="1:10" ht="14.4" x14ac:dyDescent="0.3">
      <c r="A17" s="21" t="s">
        <v>4</v>
      </c>
      <c r="B17" s="22">
        <f>SUM(B18,B25,B28)</f>
        <v>20</v>
      </c>
      <c r="C17" s="22">
        <f>SUM(C18,C25,C28)</f>
        <v>20</v>
      </c>
      <c r="D17" s="22">
        <f>SUM(D18,D25,D28)</f>
        <v>18</v>
      </c>
      <c r="E17" s="23">
        <f t="shared" ref="E17:E35" si="0">(D17/B17)</f>
        <v>0.9</v>
      </c>
      <c r="F17" s="24" t="str">
        <f>IF(E17&gt;=0.5,"Đạt","Không đạt")</f>
        <v>Đạt</v>
      </c>
      <c r="G17" s="22">
        <f>SUM(G18,G25,G28)</f>
        <v>18</v>
      </c>
      <c r="H17" s="22">
        <f>SUM(H18,H25,H28)</f>
        <v>18</v>
      </c>
      <c r="I17" s="23">
        <f t="shared" ref="I17:I49" si="1">(H17/B17)</f>
        <v>0.9</v>
      </c>
      <c r="J17" s="24" t="str">
        <f>IF(I17&gt;=0.5,"Đạt","Không đạt")</f>
        <v>Đạt</v>
      </c>
    </row>
    <row r="18" spans="1:10" ht="14.4" x14ac:dyDescent="0.3">
      <c r="A18" s="25" t="s">
        <v>5</v>
      </c>
      <c r="B18" s="24">
        <f>SUM(B19:B24)</f>
        <v>12</v>
      </c>
      <c r="C18" s="24">
        <f>SUM(C19:C24)</f>
        <v>12</v>
      </c>
      <c r="D18" s="24">
        <f>SUM(D19:D24)</f>
        <v>10</v>
      </c>
      <c r="E18" s="26">
        <f t="shared" si="0"/>
        <v>0.83333333333333337</v>
      </c>
      <c r="F18" s="24" t="str">
        <f>IF(E18&gt;=0.5,"Đạt"," Không đạt")</f>
        <v>Đạt</v>
      </c>
      <c r="G18" s="24">
        <f>SUM(G19:G24)</f>
        <v>10</v>
      </c>
      <c r="H18" s="24">
        <f>SUM(H19:H24)</f>
        <v>10</v>
      </c>
      <c r="I18" s="27">
        <f t="shared" si="1"/>
        <v>0.83333333333333337</v>
      </c>
      <c r="J18" s="24" t="str">
        <f>IF(I18&gt;=0.5,"Đạt","Không đạt")</f>
        <v>Đạt</v>
      </c>
    </row>
    <row r="19" spans="1:10" ht="118.8" x14ac:dyDescent="0.3">
      <c r="A19" s="28" t="s">
        <v>102</v>
      </c>
      <c r="B19" s="29">
        <v>2</v>
      </c>
      <c r="C19" s="29">
        <v>2</v>
      </c>
      <c r="D19" s="30">
        <v>2</v>
      </c>
      <c r="E19" s="31">
        <f t="shared" si="0"/>
        <v>1</v>
      </c>
      <c r="F19" s="32" t="s">
        <v>140</v>
      </c>
      <c r="G19" s="30">
        <v>2</v>
      </c>
      <c r="H19" s="30">
        <v>2</v>
      </c>
      <c r="I19" s="33">
        <f t="shared" si="1"/>
        <v>1</v>
      </c>
      <c r="J19" s="32" t="s">
        <v>140</v>
      </c>
    </row>
    <row r="20" spans="1:10" ht="84" x14ac:dyDescent="0.3">
      <c r="A20" s="25" t="s">
        <v>6</v>
      </c>
      <c r="B20" s="29">
        <v>2</v>
      </c>
      <c r="C20" s="29">
        <v>2</v>
      </c>
      <c r="D20" s="30">
        <v>2</v>
      </c>
      <c r="E20" s="31">
        <f t="shared" si="0"/>
        <v>1</v>
      </c>
      <c r="F20" s="34" t="s">
        <v>150</v>
      </c>
      <c r="G20" s="30">
        <v>2</v>
      </c>
      <c r="H20" s="30">
        <v>2</v>
      </c>
      <c r="I20" s="33">
        <f t="shared" si="1"/>
        <v>1</v>
      </c>
      <c r="J20" s="35" t="s">
        <v>144</v>
      </c>
    </row>
    <row r="21" spans="1:10" ht="72" x14ac:dyDescent="0.3">
      <c r="A21" s="25" t="s">
        <v>7</v>
      </c>
      <c r="B21" s="29">
        <v>2</v>
      </c>
      <c r="C21" s="29">
        <v>2</v>
      </c>
      <c r="D21" s="30">
        <v>2</v>
      </c>
      <c r="E21" s="31">
        <f t="shared" si="0"/>
        <v>1</v>
      </c>
      <c r="F21" s="34" t="s">
        <v>115</v>
      </c>
      <c r="G21" s="30">
        <v>2</v>
      </c>
      <c r="H21" s="30">
        <v>2</v>
      </c>
      <c r="I21" s="33">
        <f t="shared" si="1"/>
        <v>1</v>
      </c>
      <c r="J21" s="36" t="s">
        <v>141</v>
      </c>
    </row>
    <row r="22" spans="1:10" ht="71.400000000000006" x14ac:dyDescent="0.3">
      <c r="A22" s="25" t="s">
        <v>8</v>
      </c>
      <c r="B22" s="29">
        <v>2</v>
      </c>
      <c r="C22" s="29">
        <v>2</v>
      </c>
      <c r="D22" s="30">
        <v>2</v>
      </c>
      <c r="E22" s="31">
        <f t="shared" si="0"/>
        <v>1</v>
      </c>
      <c r="F22" s="34" t="s">
        <v>151</v>
      </c>
      <c r="G22" s="30">
        <v>2</v>
      </c>
      <c r="H22" s="30">
        <v>2</v>
      </c>
      <c r="I22" s="33">
        <f t="shared" si="1"/>
        <v>1</v>
      </c>
      <c r="J22" s="35" t="s">
        <v>119</v>
      </c>
    </row>
    <row r="23" spans="1:10" ht="36" x14ac:dyDescent="0.3">
      <c r="A23" s="25" t="s">
        <v>9</v>
      </c>
      <c r="B23" s="29">
        <v>2</v>
      </c>
      <c r="C23" s="29">
        <v>2</v>
      </c>
      <c r="D23" s="30">
        <v>2</v>
      </c>
      <c r="E23" s="31">
        <f t="shared" si="0"/>
        <v>1</v>
      </c>
      <c r="F23" s="34" t="s">
        <v>68</v>
      </c>
      <c r="G23" s="30">
        <v>2</v>
      </c>
      <c r="H23" s="30">
        <v>2</v>
      </c>
      <c r="I23" s="33">
        <f t="shared" si="1"/>
        <v>1</v>
      </c>
      <c r="J23" s="37" t="s">
        <v>120</v>
      </c>
    </row>
    <row r="24" spans="1:10" ht="41.4" x14ac:dyDescent="0.3">
      <c r="A24" s="25" t="s">
        <v>10</v>
      </c>
      <c r="B24" s="29">
        <v>2</v>
      </c>
      <c r="C24" s="29">
        <v>2</v>
      </c>
      <c r="D24" s="30">
        <v>0</v>
      </c>
      <c r="E24" s="31">
        <f t="shared" si="0"/>
        <v>0</v>
      </c>
      <c r="F24" s="38"/>
      <c r="G24" s="30">
        <v>0</v>
      </c>
      <c r="H24" s="30">
        <v>0</v>
      </c>
      <c r="I24" s="33">
        <f t="shared" si="1"/>
        <v>0</v>
      </c>
      <c r="J24" s="29"/>
    </row>
    <row r="25" spans="1:10" ht="14.4" x14ac:dyDescent="0.3">
      <c r="A25" s="25" t="s">
        <v>11</v>
      </c>
      <c r="B25" s="24">
        <f>SUM(B26:B27)</f>
        <v>4</v>
      </c>
      <c r="C25" s="24">
        <f>SUM(C26:C27)</f>
        <v>4</v>
      </c>
      <c r="D25" s="24">
        <f>SUM(D26:D27)</f>
        <v>4</v>
      </c>
      <c r="E25" s="26">
        <f t="shared" si="0"/>
        <v>1</v>
      </c>
      <c r="F25" s="24" t="str">
        <f>IF(E25&gt;=0.5,"Đạt","Không đạt")</f>
        <v>Đạt</v>
      </c>
      <c r="G25" s="24">
        <f>SUM(G26:G27)</f>
        <v>4</v>
      </c>
      <c r="H25" s="24">
        <f>SUM(H26:H27)</f>
        <v>4</v>
      </c>
      <c r="I25" s="27">
        <f>(H25/B25)</f>
        <v>1</v>
      </c>
      <c r="J25" s="24" t="str">
        <f>IF(I25&gt;=0.5,"Đạt","Không đạt")</f>
        <v>Đạt</v>
      </c>
    </row>
    <row r="26" spans="1:10" ht="198" x14ac:dyDescent="0.3">
      <c r="A26" s="28" t="s">
        <v>62</v>
      </c>
      <c r="B26" s="29">
        <v>2</v>
      </c>
      <c r="C26" s="29">
        <v>2</v>
      </c>
      <c r="D26" s="30">
        <v>2</v>
      </c>
      <c r="E26" s="31">
        <f t="shared" si="0"/>
        <v>1</v>
      </c>
      <c r="F26" s="35" t="s">
        <v>153</v>
      </c>
      <c r="G26" s="30">
        <v>2</v>
      </c>
      <c r="H26" s="30">
        <v>2</v>
      </c>
      <c r="I26" s="33">
        <f t="shared" si="1"/>
        <v>1</v>
      </c>
      <c r="J26" s="35" t="s">
        <v>142</v>
      </c>
    </row>
    <row r="27" spans="1:10" ht="55.2" x14ac:dyDescent="0.3">
      <c r="A27" s="25" t="s">
        <v>103</v>
      </c>
      <c r="B27" s="29">
        <v>2</v>
      </c>
      <c r="C27" s="29">
        <v>2</v>
      </c>
      <c r="D27" s="30">
        <v>2</v>
      </c>
      <c r="E27" s="31">
        <f t="shared" si="0"/>
        <v>1</v>
      </c>
      <c r="F27" s="35" t="s">
        <v>152</v>
      </c>
      <c r="G27" s="30">
        <v>2</v>
      </c>
      <c r="H27" s="30">
        <v>2</v>
      </c>
      <c r="I27" s="33">
        <f t="shared" si="1"/>
        <v>1</v>
      </c>
      <c r="J27" s="35" t="s">
        <v>69</v>
      </c>
    </row>
    <row r="28" spans="1:10" ht="14.4" x14ac:dyDescent="0.3">
      <c r="A28" s="25" t="s">
        <v>12</v>
      </c>
      <c r="B28" s="24">
        <f>SUM(B29:B30)</f>
        <v>4</v>
      </c>
      <c r="C28" s="24">
        <f>SUM(C29:C30)</f>
        <v>4</v>
      </c>
      <c r="D28" s="24">
        <f>SUM(D29:D30)</f>
        <v>4</v>
      </c>
      <c r="E28" s="26">
        <f t="shared" si="0"/>
        <v>1</v>
      </c>
      <c r="F28" s="24" t="str">
        <f>IF(E28&gt;=0.5,"Đạt","Không đạt")</f>
        <v>Đạt</v>
      </c>
      <c r="G28" s="24">
        <f>SUM(G29:G30)</f>
        <v>4</v>
      </c>
      <c r="H28" s="24">
        <f>SUM(H29:H30)</f>
        <v>4</v>
      </c>
      <c r="I28" s="27">
        <f>(H28/B28)</f>
        <v>1</v>
      </c>
      <c r="J28" s="39" t="str">
        <f>IF(I28&gt;=0.5,"Đạt","Không đạt")</f>
        <v>Đạt</v>
      </c>
    </row>
    <row r="29" spans="1:10" ht="82.8" x14ac:dyDescent="0.3">
      <c r="A29" s="25" t="s">
        <v>13</v>
      </c>
      <c r="B29" s="29">
        <v>2</v>
      </c>
      <c r="C29" s="29">
        <v>2</v>
      </c>
      <c r="D29" s="30">
        <v>2</v>
      </c>
      <c r="E29" s="31">
        <f t="shared" si="0"/>
        <v>1</v>
      </c>
      <c r="F29" s="35" t="s">
        <v>118</v>
      </c>
      <c r="G29" s="30">
        <v>2</v>
      </c>
      <c r="H29" s="30">
        <v>2</v>
      </c>
      <c r="I29" s="33">
        <f t="shared" si="1"/>
        <v>1</v>
      </c>
      <c r="J29" s="35" t="s">
        <v>118</v>
      </c>
    </row>
    <row r="30" spans="1:10" ht="41.4" x14ac:dyDescent="0.3">
      <c r="A30" s="25" t="s">
        <v>104</v>
      </c>
      <c r="B30" s="29">
        <v>2</v>
      </c>
      <c r="C30" s="29">
        <v>2</v>
      </c>
      <c r="D30" s="30">
        <v>2</v>
      </c>
      <c r="E30" s="31">
        <f t="shared" si="0"/>
        <v>1</v>
      </c>
      <c r="F30" s="35" t="s">
        <v>70</v>
      </c>
      <c r="G30" s="30">
        <v>2</v>
      </c>
      <c r="H30" s="30">
        <v>2</v>
      </c>
      <c r="I30" s="33">
        <f t="shared" si="1"/>
        <v>1</v>
      </c>
      <c r="J30" s="40" t="s">
        <v>121</v>
      </c>
    </row>
    <row r="31" spans="1:10" ht="14.4" x14ac:dyDescent="0.3">
      <c r="A31" s="21" t="s">
        <v>67</v>
      </c>
      <c r="B31" s="22">
        <f>SUM(B32,B35,B42,B47,B50,B53,B56,B61,B64)</f>
        <v>52</v>
      </c>
      <c r="C31" s="22">
        <f>SUM(C32,C35,C42,C47,C50,C53,C56,C61,C64)</f>
        <v>52</v>
      </c>
      <c r="D31" s="22">
        <f>SUM(D32,D35,D42,D47,D50,D53,D56,D61,D64)</f>
        <v>52</v>
      </c>
      <c r="E31" s="23">
        <f t="shared" si="0"/>
        <v>1</v>
      </c>
      <c r="F31" s="24" t="str">
        <f>IF(E31&gt;=0.5,"Đạt","Không đạt")</f>
        <v>Đạt</v>
      </c>
      <c r="G31" s="22">
        <f>SUM(G32,G35,G42,G47,G50,G53,G56,G61,G64)</f>
        <v>52</v>
      </c>
      <c r="H31" s="22">
        <f>SUM(H32,H35,H42,H47,H50,H53,H56,H61,H64)</f>
        <v>52</v>
      </c>
      <c r="I31" s="23">
        <f t="shared" si="1"/>
        <v>1</v>
      </c>
      <c r="J31" s="41" t="str">
        <f>IF(I31&gt;=0.5,"Đạt","Không đạt")</f>
        <v>Đạt</v>
      </c>
    </row>
    <row r="32" spans="1:10" ht="27.6" x14ac:dyDescent="0.3">
      <c r="A32" s="25" t="s">
        <v>14</v>
      </c>
      <c r="B32" s="24">
        <f>SUM(B33:B34)</f>
        <v>4</v>
      </c>
      <c r="C32" s="24">
        <f>SUM(C33:C34)</f>
        <v>4</v>
      </c>
      <c r="D32" s="24">
        <f>SUM(D33:D34)</f>
        <v>4</v>
      </c>
      <c r="E32" s="26">
        <f t="shared" si="0"/>
        <v>1</v>
      </c>
      <c r="F32" s="24" t="str">
        <f>IF(E32&gt;=0.5,"Đạt","Không đạt")</f>
        <v>Đạt</v>
      </c>
      <c r="G32" s="24">
        <f>SUM(G33:G34)</f>
        <v>4</v>
      </c>
      <c r="H32" s="24">
        <f>SUM(H33:H34)</f>
        <v>4</v>
      </c>
      <c r="I32" s="27">
        <f t="shared" si="1"/>
        <v>1</v>
      </c>
      <c r="J32" s="41" t="str">
        <f>IF(I32&gt;=0.5,"Đạt","Không đạt")</f>
        <v>Đạt</v>
      </c>
    </row>
    <row r="33" spans="1:10" ht="96.6" x14ac:dyDescent="0.3">
      <c r="A33" s="25" t="s">
        <v>15</v>
      </c>
      <c r="B33" s="29">
        <v>2</v>
      </c>
      <c r="C33" s="29">
        <v>2</v>
      </c>
      <c r="D33" s="30">
        <v>2</v>
      </c>
      <c r="E33" s="31">
        <f t="shared" si="0"/>
        <v>1</v>
      </c>
      <c r="F33" s="35" t="s">
        <v>71</v>
      </c>
      <c r="G33" s="30">
        <v>2</v>
      </c>
      <c r="H33" s="30">
        <v>2</v>
      </c>
      <c r="I33" s="33">
        <f t="shared" si="1"/>
        <v>1</v>
      </c>
      <c r="J33" s="35" t="s">
        <v>71</v>
      </c>
    </row>
    <row r="34" spans="1:10" ht="27.6" x14ac:dyDescent="0.3">
      <c r="A34" s="25" t="s">
        <v>16</v>
      </c>
      <c r="B34" s="29">
        <v>2</v>
      </c>
      <c r="C34" s="29">
        <v>2</v>
      </c>
      <c r="D34" s="30">
        <v>2</v>
      </c>
      <c r="E34" s="31">
        <f t="shared" si="0"/>
        <v>1</v>
      </c>
      <c r="F34" s="35" t="s">
        <v>72</v>
      </c>
      <c r="G34" s="30">
        <v>2</v>
      </c>
      <c r="H34" s="30">
        <v>2</v>
      </c>
      <c r="I34" s="33">
        <f t="shared" si="1"/>
        <v>1</v>
      </c>
      <c r="J34" s="35" t="s">
        <v>72</v>
      </c>
    </row>
    <row r="35" spans="1:10" ht="14.4" x14ac:dyDescent="0.3">
      <c r="A35" s="25" t="s">
        <v>17</v>
      </c>
      <c r="B35" s="24">
        <f>SUM(B36:B41)</f>
        <v>12</v>
      </c>
      <c r="C35" s="24">
        <f>SUM(C36:C41)</f>
        <v>12</v>
      </c>
      <c r="D35" s="24">
        <f>SUM(D36:D41)</f>
        <v>12</v>
      </c>
      <c r="E35" s="26">
        <f t="shared" si="0"/>
        <v>1</v>
      </c>
      <c r="F35" s="24" t="str">
        <f>IF(E35&gt;=0.5,"Đạt","Không đạt")</f>
        <v>Đạt</v>
      </c>
      <c r="G35" s="24">
        <f>SUM(G36:G41)</f>
        <v>12</v>
      </c>
      <c r="H35" s="24">
        <f>SUM(H36:H41)</f>
        <v>12</v>
      </c>
      <c r="I35" s="27">
        <f t="shared" si="1"/>
        <v>1</v>
      </c>
      <c r="J35" s="41" t="str">
        <f>IF(I35&gt;=0.5,"Đạt","Không đạt")</f>
        <v>Đạt</v>
      </c>
    </row>
    <row r="36" spans="1:10" ht="48" x14ac:dyDescent="0.3">
      <c r="A36" s="42" t="s">
        <v>105</v>
      </c>
      <c r="B36" s="29">
        <v>2</v>
      </c>
      <c r="C36" s="29">
        <v>2</v>
      </c>
      <c r="D36" s="30">
        <v>2</v>
      </c>
      <c r="E36" s="31">
        <f t="shared" ref="E36:E41" si="2">(D36/B36)</f>
        <v>1</v>
      </c>
      <c r="F36" s="32" t="s">
        <v>73</v>
      </c>
      <c r="G36" s="30">
        <v>2</v>
      </c>
      <c r="H36" s="30">
        <v>2</v>
      </c>
      <c r="I36" s="33">
        <f t="shared" si="1"/>
        <v>1</v>
      </c>
      <c r="J36" s="35" t="s">
        <v>122</v>
      </c>
    </row>
    <row r="37" spans="1:10" ht="30.6" x14ac:dyDescent="0.3">
      <c r="A37" s="25" t="s">
        <v>18</v>
      </c>
      <c r="B37" s="29">
        <v>2</v>
      </c>
      <c r="C37" s="29">
        <v>2</v>
      </c>
      <c r="D37" s="30">
        <v>2</v>
      </c>
      <c r="E37" s="31">
        <f t="shared" si="2"/>
        <v>1</v>
      </c>
      <c r="F37" s="32" t="s">
        <v>74</v>
      </c>
      <c r="G37" s="30">
        <v>2</v>
      </c>
      <c r="H37" s="30">
        <v>2</v>
      </c>
      <c r="I37" s="33">
        <f t="shared" si="1"/>
        <v>1</v>
      </c>
      <c r="J37" s="35" t="s">
        <v>123</v>
      </c>
    </row>
    <row r="38" spans="1:10" ht="41.4" x14ac:dyDescent="0.3">
      <c r="A38" s="25" t="s">
        <v>19</v>
      </c>
      <c r="B38" s="29">
        <v>2</v>
      </c>
      <c r="C38" s="29">
        <v>2</v>
      </c>
      <c r="D38" s="30">
        <v>2</v>
      </c>
      <c r="E38" s="31">
        <f t="shared" si="2"/>
        <v>1</v>
      </c>
      <c r="F38" s="32" t="s">
        <v>74</v>
      </c>
      <c r="G38" s="30">
        <v>2</v>
      </c>
      <c r="H38" s="30">
        <v>2</v>
      </c>
      <c r="I38" s="33">
        <f t="shared" si="1"/>
        <v>1</v>
      </c>
      <c r="J38" s="35" t="s">
        <v>123</v>
      </c>
    </row>
    <row r="39" spans="1:10" ht="41.4" x14ac:dyDescent="0.3">
      <c r="A39" s="25" t="s">
        <v>20</v>
      </c>
      <c r="B39" s="29">
        <v>2</v>
      </c>
      <c r="C39" s="29">
        <v>2</v>
      </c>
      <c r="D39" s="30">
        <v>2</v>
      </c>
      <c r="E39" s="31">
        <f t="shared" si="2"/>
        <v>1</v>
      </c>
      <c r="F39" s="32" t="s">
        <v>75</v>
      </c>
      <c r="G39" s="30">
        <v>2</v>
      </c>
      <c r="H39" s="30">
        <v>2</v>
      </c>
      <c r="I39" s="33">
        <f t="shared" si="1"/>
        <v>1</v>
      </c>
      <c r="J39" s="35" t="s">
        <v>75</v>
      </c>
    </row>
    <row r="40" spans="1:10" ht="36.6" customHeight="1" x14ac:dyDescent="0.3">
      <c r="A40" s="25" t="s">
        <v>21</v>
      </c>
      <c r="B40" s="29">
        <v>2</v>
      </c>
      <c r="C40" s="29">
        <v>2</v>
      </c>
      <c r="D40" s="30">
        <v>2</v>
      </c>
      <c r="E40" s="31">
        <f t="shared" si="2"/>
        <v>1</v>
      </c>
      <c r="F40" s="32" t="s">
        <v>155</v>
      </c>
      <c r="G40" s="30">
        <v>2</v>
      </c>
      <c r="H40" s="30">
        <v>2</v>
      </c>
      <c r="I40" s="43">
        <f t="shared" si="1"/>
        <v>1</v>
      </c>
      <c r="J40" s="44" t="s">
        <v>145</v>
      </c>
    </row>
    <row r="41" spans="1:10" ht="74.400000000000006" customHeight="1" x14ac:dyDescent="0.3">
      <c r="A41" s="25" t="s">
        <v>22</v>
      </c>
      <c r="B41" s="29">
        <v>2</v>
      </c>
      <c r="C41" s="29">
        <v>2</v>
      </c>
      <c r="D41" s="30">
        <v>2</v>
      </c>
      <c r="E41" s="31">
        <f t="shared" si="2"/>
        <v>1</v>
      </c>
      <c r="F41" s="32" t="s">
        <v>154</v>
      </c>
      <c r="G41" s="30">
        <v>2</v>
      </c>
      <c r="H41" s="30">
        <v>2</v>
      </c>
      <c r="I41" s="43">
        <f t="shared" si="1"/>
        <v>1</v>
      </c>
      <c r="J41" s="44" t="s">
        <v>146</v>
      </c>
    </row>
    <row r="42" spans="1:10" ht="27.6" x14ac:dyDescent="0.3">
      <c r="A42" s="25" t="s">
        <v>23</v>
      </c>
      <c r="B42" s="24">
        <v>8</v>
      </c>
      <c r="C42" s="24">
        <f>SUM(C43:C46)</f>
        <v>8</v>
      </c>
      <c r="D42" s="24">
        <f>SUM(D43:D46)</f>
        <v>8</v>
      </c>
      <c r="E42" s="26">
        <f t="shared" ref="E42:E80" si="3">(D42/B42)</f>
        <v>1</v>
      </c>
      <c r="F42" s="24" t="str">
        <f>IF(E42&gt;=0.5,"Đạt","Không đạt")</f>
        <v>Đạt</v>
      </c>
      <c r="G42" s="24">
        <f>SUM(G43:G46)</f>
        <v>8</v>
      </c>
      <c r="H42" s="24">
        <f>SUM(H43:H46)</f>
        <v>8</v>
      </c>
      <c r="I42" s="27">
        <f t="shared" si="1"/>
        <v>1</v>
      </c>
      <c r="J42" s="41" t="str">
        <f>IF(I42&gt;=0.5,"Đạt","Không đạt")</f>
        <v>Đạt</v>
      </c>
    </row>
    <row r="43" spans="1:10" ht="55.2" x14ac:dyDescent="0.3">
      <c r="A43" s="25" t="s">
        <v>24</v>
      </c>
      <c r="B43" s="29">
        <v>2</v>
      </c>
      <c r="C43" s="29">
        <v>2</v>
      </c>
      <c r="D43" s="30">
        <v>2</v>
      </c>
      <c r="E43" s="31">
        <f t="shared" si="3"/>
        <v>1</v>
      </c>
      <c r="F43" s="35" t="s">
        <v>76</v>
      </c>
      <c r="G43" s="30">
        <v>2</v>
      </c>
      <c r="H43" s="30">
        <v>2</v>
      </c>
      <c r="I43" s="33">
        <f t="shared" si="1"/>
        <v>1</v>
      </c>
      <c r="J43" s="35" t="s">
        <v>124</v>
      </c>
    </row>
    <row r="44" spans="1:10" ht="60" x14ac:dyDescent="0.3">
      <c r="A44" s="25" t="s">
        <v>25</v>
      </c>
      <c r="B44" s="29">
        <v>2</v>
      </c>
      <c r="C44" s="29">
        <v>2</v>
      </c>
      <c r="D44" s="30">
        <v>2</v>
      </c>
      <c r="E44" s="31">
        <f t="shared" si="3"/>
        <v>1</v>
      </c>
      <c r="F44" s="35" t="s">
        <v>77</v>
      </c>
      <c r="G44" s="30">
        <v>2</v>
      </c>
      <c r="H44" s="30">
        <v>2</v>
      </c>
      <c r="I44" s="33">
        <f t="shared" si="1"/>
        <v>1</v>
      </c>
      <c r="J44" s="35" t="s">
        <v>125</v>
      </c>
    </row>
    <row r="45" spans="1:10" ht="60" x14ac:dyDescent="0.3">
      <c r="A45" s="25" t="s">
        <v>26</v>
      </c>
      <c r="B45" s="29">
        <v>2</v>
      </c>
      <c r="C45" s="29">
        <v>2</v>
      </c>
      <c r="D45" s="30">
        <v>2</v>
      </c>
      <c r="E45" s="31">
        <f t="shared" si="3"/>
        <v>1</v>
      </c>
      <c r="F45" s="35" t="s">
        <v>78</v>
      </c>
      <c r="G45" s="30">
        <v>2</v>
      </c>
      <c r="H45" s="30">
        <v>2</v>
      </c>
      <c r="I45" s="33">
        <f t="shared" si="1"/>
        <v>1</v>
      </c>
      <c r="J45" s="35" t="s">
        <v>126</v>
      </c>
    </row>
    <row r="46" spans="1:10" ht="41.4" x14ac:dyDescent="0.3">
      <c r="A46" s="25" t="s">
        <v>27</v>
      </c>
      <c r="B46" s="29">
        <v>2</v>
      </c>
      <c r="C46" s="29">
        <v>2</v>
      </c>
      <c r="D46" s="30">
        <v>2</v>
      </c>
      <c r="E46" s="31">
        <f t="shared" si="3"/>
        <v>1</v>
      </c>
      <c r="F46" s="35" t="s">
        <v>79</v>
      </c>
      <c r="G46" s="30">
        <v>2</v>
      </c>
      <c r="H46" s="30">
        <v>2</v>
      </c>
      <c r="I46" s="33">
        <f t="shared" si="1"/>
        <v>1</v>
      </c>
      <c r="J46" s="35" t="s">
        <v>79</v>
      </c>
    </row>
    <row r="47" spans="1:10" ht="27.6" x14ac:dyDescent="0.3">
      <c r="A47" s="25" t="s">
        <v>59</v>
      </c>
      <c r="B47" s="24">
        <f>SUM(B48:B49)</f>
        <v>4</v>
      </c>
      <c r="C47" s="24">
        <f>SUM(C48:C49)</f>
        <v>4</v>
      </c>
      <c r="D47" s="24">
        <f>SUM(D48:D49)</f>
        <v>4</v>
      </c>
      <c r="E47" s="26">
        <f t="shared" si="3"/>
        <v>1</v>
      </c>
      <c r="F47" s="24" t="str">
        <f>IF(E47&gt;=0.5,"Đạt","Không đạt")</f>
        <v>Đạt</v>
      </c>
      <c r="G47" s="24">
        <f>SUM(G48:G49)</f>
        <v>4</v>
      </c>
      <c r="H47" s="24">
        <f>SUM(H48:H49)</f>
        <v>4</v>
      </c>
      <c r="I47" s="27">
        <f t="shared" si="1"/>
        <v>1</v>
      </c>
      <c r="J47" s="41" t="str">
        <f>IF(I47&gt;=0.5,"Đạt","Không đạt")</f>
        <v>Đạt</v>
      </c>
    </row>
    <row r="48" spans="1:10" ht="96" x14ac:dyDescent="0.3">
      <c r="A48" s="25" t="s">
        <v>28</v>
      </c>
      <c r="B48" s="29">
        <v>2</v>
      </c>
      <c r="C48" s="29">
        <v>2</v>
      </c>
      <c r="D48" s="30">
        <v>2</v>
      </c>
      <c r="E48" s="31">
        <f t="shared" si="3"/>
        <v>1</v>
      </c>
      <c r="F48" s="35" t="s">
        <v>80</v>
      </c>
      <c r="G48" s="30">
        <v>2</v>
      </c>
      <c r="H48" s="30">
        <v>2</v>
      </c>
      <c r="I48" s="33">
        <f t="shared" si="1"/>
        <v>1</v>
      </c>
      <c r="J48" s="32" t="s">
        <v>127</v>
      </c>
    </row>
    <row r="49" spans="1:10" ht="55.2" x14ac:dyDescent="0.3">
      <c r="A49" s="25" t="s">
        <v>29</v>
      </c>
      <c r="B49" s="29">
        <v>2</v>
      </c>
      <c r="C49" s="29">
        <v>2</v>
      </c>
      <c r="D49" s="30">
        <v>2</v>
      </c>
      <c r="E49" s="31">
        <f t="shared" si="3"/>
        <v>1</v>
      </c>
      <c r="F49" s="35" t="s">
        <v>81</v>
      </c>
      <c r="G49" s="30">
        <v>2</v>
      </c>
      <c r="H49" s="30">
        <v>2</v>
      </c>
      <c r="I49" s="33">
        <f t="shared" si="1"/>
        <v>1</v>
      </c>
      <c r="J49" s="32" t="s">
        <v>81</v>
      </c>
    </row>
    <row r="50" spans="1:10" ht="14.4" x14ac:dyDescent="0.3">
      <c r="A50" s="25" t="s">
        <v>58</v>
      </c>
      <c r="B50" s="24">
        <f>SUM(B51:B52)</f>
        <v>4</v>
      </c>
      <c r="C50" s="24">
        <f>SUM(C51:C52)</f>
        <v>4</v>
      </c>
      <c r="D50" s="24">
        <f>SUM(D51:D52)</f>
        <v>4</v>
      </c>
      <c r="E50" s="26">
        <f t="shared" si="3"/>
        <v>1</v>
      </c>
      <c r="F50" s="24" t="str">
        <f>IF(E50&gt;=0.5,"Đạt","Không đạt")</f>
        <v>Đạt</v>
      </c>
      <c r="G50" s="24">
        <f>SUM(G51:G52)</f>
        <v>4</v>
      </c>
      <c r="H50" s="24">
        <f>SUM(H51:H52)</f>
        <v>4</v>
      </c>
      <c r="I50" s="27">
        <f t="shared" ref="I50:I80" si="4">(H50/B50)</f>
        <v>1</v>
      </c>
      <c r="J50" s="41" t="str">
        <f>IF(I50&gt;=0.5,"Đạt","Không đạt")</f>
        <v>Đạt</v>
      </c>
    </row>
    <row r="51" spans="1:10" ht="36" x14ac:dyDescent="0.3">
      <c r="A51" s="25" t="s">
        <v>30</v>
      </c>
      <c r="B51" s="29">
        <v>2</v>
      </c>
      <c r="C51" s="29">
        <v>2</v>
      </c>
      <c r="D51" s="30">
        <v>2</v>
      </c>
      <c r="E51" s="31">
        <f t="shared" si="3"/>
        <v>1</v>
      </c>
      <c r="F51" s="35" t="s">
        <v>82</v>
      </c>
      <c r="G51" s="30">
        <v>2</v>
      </c>
      <c r="H51" s="30">
        <v>2</v>
      </c>
      <c r="I51" s="33">
        <f t="shared" si="4"/>
        <v>1</v>
      </c>
      <c r="J51" s="35" t="s">
        <v>128</v>
      </c>
    </row>
    <row r="52" spans="1:10" ht="36" x14ac:dyDescent="0.3">
      <c r="A52" s="25" t="s">
        <v>106</v>
      </c>
      <c r="B52" s="29">
        <v>2</v>
      </c>
      <c r="C52" s="29">
        <v>2</v>
      </c>
      <c r="D52" s="30">
        <v>2</v>
      </c>
      <c r="E52" s="31">
        <f t="shared" si="3"/>
        <v>1</v>
      </c>
      <c r="F52" s="35" t="s">
        <v>83</v>
      </c>
      <c r="G52" s="30">
        <v>2</v>
      </c>
      <c r="H52" s="30">
        <v>2</v>
      </c>
      <c r="I52" s="33">
        <f t="shared" si="4"/>
        <v>1</v>
      </c>
      <c r="J52" s="35" t="s">
        <v>129</v>
      </c>
    </row>
    <row r="53" spans="1:10" ht="27.6" x14ac:dyDescent="0.3">
      <c r="A53" s="25" t="s">
        <v>60</v>
      </c>
      <c r="B53" s="24">
        <f>SUM(B54:B55)</f>
        <v>4</v>
      </c>
      <c r="C53" s="24">
        <f>SUM(C54:C55)</f>
        <v>4</v>
      </c>
      <c r="D53" s="24">
        <f>SUM(D54:D55)</f>
        <v>4</v>
      </c>
      <c r="E53" s="26">
        <f t="shared" si="3"/>
        <v>1</v>
      </c>
      <c r="F53" s="24" t="str">
        <f>IF(E53&gt;=0.5,"Đạt","Không đạt")</f>
        <v>Đạt</v>
      </c>
      <c r="G53" s="24">
        <f>SUM(G54:G55)</f>
        <v>4</v>
      </c>
      <c r="H53" s="24">
        <f>SUM(H54:H55)</f>
        <v>4</v>
      </c>
      <c r="I53" s="27">
        <f t="shared" si="4"/>
        <v>1</v>
      </c>
      <c r="J53" s="41" t="str">
        <f>IF(I53&gt;=0.5,"Đạt","Không đạt")</f>
        <v>Đạt</v>
      </c>
    </row>
    <row r="54" spans="1:10" ht="61.2" x14ac:dyDescent="0.3">
      <c r="A54" s="25" t="s">
        <v>31</v>
      </c>
      <c r="B54" s="29">
        <v>2</v>
      </c>
      <c r="C54" s="29">
        <v>2</v>
      </c>
      <c r="D54" s="30">
        <v>2</v>
      </c>
      <c r="E54" s="31">
        <f t="shared" si="3"/>
        <v>1</v>
      </c>
      <c r="F54" s="34" t="s">
        <v>156</v>
      </c>
      <c r="G54" s="30">
        <v>2</v>
      </c>
      <c r="H54" s="30">
        <v>2</v>
      </c>
      <c r="I54" s="33">
        <f t="shared" si="4"/>
        <v>1</v>
      </c>
      <c r="J54" s="36" t="s">
        <v>130</v>
      </c>
    </row>
    <row r="55" spans="1:10" ht="102" x14ac:dyDescent="0.3">
      <c r="A55" s="25" t="s">
        <v>32</v>
      </c>
      <c r="B55" s="29">
        <v>2</v>
      </c>
      <c r="C55" s="29">
        <v>2</v>
      </c>
      <c r="D55" s="30">
        <v>2</v>
      </c>
      <c r="E55" s="31">
        <f t="shared" si="3"/>
        <v>1</v>
      </c>
      <c r="F55" s="34" t="s">
        <v>157</v>
      </c>
      <c r="G55" s="30">
        <v>2</v>
      </c>
      <c r="H55" s="30">
        <v>2</v>
      </c>
      <c r="I55" s="33">
        <f t="shared" si="4"/>
        <v>1</v>
      </c>
      <c r="J55" s="36" t="s">
        <v>130</v>
      </c>
    </row>
    <row r="56" spans="1:10" ht="27.6" x14ac:dyDescent="0.3">
      <c r="A56" s="42" t="s">
        <v>107</v>
      </c>
      <c r="B56" s="24">
        <f>SUM(B57:B60)</f>
        <v>8</v>
      </c>
      <c r="C56" s="24">
        <f>SUM(C57:C60)</f>
        <v>8</v>
      </c>
      <c r="D56" s="24">
        <f>SUM(D57:D60)</f>
        <v>8</v>
      </c>
      <c r="E56" s="26">
        <f t="shared" si="3"/>
        <v>1</v>
      </c>
      <c r="F56" s="24" t="str">
        <f>IF(E56&gt;=0.5,"Đạt","Không đạt")</f>
        <v>Đạt</v>
      </c>
      <c r="G56" s="24">
        <f>SUM(G57:G60)</f>
        <v>8</v>
      </c>
      <c r="H56" s="24">
        <f>SUM(H57:H60)</f>
        <v>8</v>
      </c>
      <c r="I56" s="27">
        <f t="shared" si="4"/>
        <v>1</v>
      </c>
      <c r="J56" s="41" t="str">
        <f>IF(I56&gt;=0.5,"Đạt","Không đạt")</f>
        <v>Đạt</v>
      </c>
    </row>
    <row r="57" spans="1:10" ht="60" x14ac:dyDescent="0.3">
      <c r="A57" s="25" t="s">
        <v>33</v>
      </c>
      <c r="B57" s="29">
        <v>2</v>
      </c>
      <c r="C57" s="29">
        <v>2</v>
      </c>
      <c r="D57" s="30">
        <v>2</v>
      </c>
      <c r="E57" s="31">
        <f t="shared" si="3"/>
        <v>1</v>
      </c>
      <c r="F57" s="32" t="s">
        <v>84</v>
      </c>
      <c r="G57" s="30">
        <v>2</v>
      </c>
      <c r="H57" s="30">
        <v>2</v>
      </c>
      <c r="I57" s="33">
        <f t="shared" si="4"/>
        <v>1</v>
      </c>
      <c r="J57" s="35" t="s">
        <v>84</v>
      </c>
    </row>
    <row r="58" spans="1:10" ht="55.2" x14ac:dyDescent="0.3">
      <c r="A58" s="25" t="s">
        <v>34</v>
      </c>
      <c r="B58" s="29">
        <v>2</v>
      </c>
      <c r="C58" s="29">
        <v>2</v>
      </c>
      <c r="D58" s="30">
        <v>2</v>
      </c>
      <c r="E58" s="31">
        <f t="shared" si="3"/>
        <v>1</v>
      </c>
      <c r="F58" s="32" t="s">
        <v>85</v>
      </c>
      <c r="G58" s="30">
        <v>2</v>
      </c>
      <c r="H58" s="30">
        <v>2</v>
      </c>
      <c r="I58" s="33">
        <f t="shared" si="4"/>
        <v>1</v>
      </c>
      <c r="J58" s="35" t="s">
        <v>131</v>
      </c>
    </row>
    <row r="59" spans="1:10" ht="81.599999999999994" x14ac:dyDescent="0.3">
      <c r="A59" s="25" t="s">
        <v>35</v>
      </c>
      <c r="B59" s="29">
        <v>2</v>
      </c>
      <c r="C59" s="29">
        <v>2</v>
      </c>
      <c r="D59" s="30">
        <v>2</v>
      </c>
      <c r="E59" s="31">
        <f t="shared" si="3"/>
        <v>1</v>
      </c>
      <c r="F59" s="32" t="s">
        <v>86</v>
      </c>
      <c r="G59" s="30">
        <v>2</v>
      </c>
      <c r="H59" s="30">
        <v>2</v>
      </c>
      <c r="I59" s="33">
        <f t="shared" si="4"/>
        <v>1</v>
      </c>
      <c r="J59" s="36" t="s">
        <v>132</v>
      </c>
    </row>
    <row r="60" spans="1:10" ht="71.400000000000006" x14ac:dyDescent="0.3">
      <c r="A60" s="25" t="s">
        <v>36</v>
      </c>
      <c r="B60" s="29">
        <v>2</v>
      </c>
      <c r="C60" s="29">
        <v>2</v>
      </c>
      <c r="D60" s="30">
        <v>2</v>
      </c>
      <c r="E60" s="31">
        <f t="shared" si="3"/>
        <v>1</v>
      </c>
      <c r="F60" s="32" t="s">
        <v>87</v>
      </c>
      <c r="G60" s="30">
        <v>2</v>
      </c>
      <c r="H60" s="30">
        <v>2</v>
      </c>
      <c r="I60" s="33">
        <f t="shared" si="4"/>
        <v>1</v>
      </c>
      <c r="J60" s="32" t="s">
        <v>87</v>
      </c>
    </row>
    <row r="61" spans="1:10" ht="57.75" customHeight="1" x14ac:dyDescent="0.3">
      <c r="A61" s="25" t="s">
        <v>61</v>
      </c>
      <c r="B61" s="24">
        <f>SUM(B62:B63)</f>
        <v>4</v>
      </c>
      <c r="C61" s="24">
        <f>SUM(C62:C63)</f>
        <v>4</v>
      </c>
      <c r="D61" s="45">
        <f>SUM(D62:D63)</f>
        <v>4</v>
      </c>
      <c r="E61" s="26">
        <f t="shared" si="3"/>
        <v>1</v>
      </c>
      <c r="F61" s="24" t="str">
        <f>IF(E61&gt;=0.5,"Đạt","Không đạt")</f>
        <v>Đạt</v>
      </c>
      <c r="G61" s="24">
        <f>SUM(G62:G63)</f>
        <v>4</v>
      </c>
      <c r="H61" s="24">
        <f>SUM(H62:H63)</f>
        <v>4</v>
      </c>
      <c r="I61" s="27">
        <f t="shared" si="4"/>
        <v>1</v>
      </c>
      <c r="J61" s="24" t="str">
        <f>IF(I61&gt;=0.5,"Đạt","Không đạt")</f>
        <v>Đạt</v>
      </c>
    </row>
    <row r="62" spans="1:10" ht="48" x14ac:dyDescent="0.3">
      <c r="A62" s="25" t="s">
        <v>37</v>
      </c>
      <c r="B62" s="29">
        <v>2</v>
      </c>
      <c r="C62" s="29">
        <v>2</v>
      </c>
      <c r="D62" s="30">
        <v>2</v>
      </c>
      <c r="E62" s="31">
        <f t="shared" si="3"/>
        <v>1</v>
      </c>
      <c r="F62" s="32" t="s">
        <v>158</v>
      </c>
      <c r="G62" s="30">
        <v>2</v>
      </c>
      <c r="H62" s="30">
        <v>2</v>
      </c>
      <c r="I62" s="33">
        <f t="shared" si="4"/>
        <v>1</v>
      </c>
      <c r="J62" s="35" t="s">
        <v>133</v>
      </c>
    </row>
    <row r="63" spans="1:10" ht="48" x14ac:dyDescent="0.3">
      <c r="A63" s="25" t="s">
        <v>38</v>
      </c>
      <c r="B63" s="29">
        <v>2</v>
      </c>
      <c r="C63" s="29">
        <v>2</v>
      </c>
      <c r="D63" s="30">
        <v>2</v>
      </c>
      <c r="E63" s="31">
        <f t="shared" si="3"/>
        <v>1</v>
      </c>
      <c r="F63" s="32" t="s">
        <v>88</v>
      </c>
      <c r="G63" s="30">
        <v>2</v>
      </c>
      <c r="H63" s="30">
        <v>2</v>
      </c>
      <c r="I63" s="33">
        <f t="shared" si="4"/>
        <v>1</v>
      </c>
      <c r="J63" s="36" t="s">
        <v>134</v>
      </c>
    </row>
    <row r="64" spans="1:10" ht="14.4" x14ac:dyDescent="0.3">
      <c r="A64" s="46" t="s">
        <v>57</v>
      </c>
      <c r="B64" s="24">
        <f>SUM(B65:B66)</f>
        <v>4</v>
      </c>
      <c r="C64" s="24">
        <f>SUM(C65:C66)</f>
        <v>4</v>
      </c>
      <c r="D64" s="24">
        <f>SUM(D65:D66)</f>
        <v>4</v>
      </c>
      <c r="E64" s="26">
        <f t="shared" si="3"/>
        <v>1</v>
      </c>
      <c r="F64" s="24" t="str">
        <f>IF(E64&gt;=0.5,"Đạt","Không đạt")</f>
        <v>Đạt</v>
      </c>
      <c r="G64" s="24">
        <f>SUM(G65:G66)</f>
        <v>4</v>
      </c>
      <c r="H64" s="24">
        <f>SUM(H65:H66)</f>
        <v>4</v>
      </c>
      <c r="I64" s="27">
        <f t="shared" si="4"/>
        <v>1</v>
      </c>
      <c r="J64" s="24" t="str">
        <f>IF(I64&gt;=0.5,"Đạt","Không đạt")</f>
        <v>Đạt</v>
      </c>
    </row>
    <row r="65" spans="1:10" ht="69" x14ac:dyDescent="0.3">
      <c r="A65" s="47" t="s">
        <v>39</v>
      </c>
      <c r="B65" s="29">
        <v>2</v>
      </c>
      <c r="C65" s="29">
        <v>2</v>
      </c>
      <c r="D65" s="30">
        <v>2</v>
      </c>
      <c r="E65" s="31">
        <f t="shared" si="3"/>
        <v>1</v>
      </c>
      <c r="F65" s="35" t="s">
        <v>159</v>
      </c>
      <c r="G65" s="30">
        <v>2</v>
      </c>
      <c r="H65" s="30">
        <v>2</v>
      </c>
      <c r="I65" s="33">
        <f t="shared" si="4"/>
        <v>1</v>
      </c>
      <c r="J65" s="40" t="s">
        <v>139</v>
      </c>
    </row>
    <row r="66" spans="1:10" ht="96.6" x14ac:dyDescent="0.3">
      <c r="A66" s="46" t="s">
        <v>40</v>
      </c>
      <c r="B66" s="29">
        <v>2</v>
      </c>
      <c r="C66" s="29">
        <v>2</v>
      </c>
      <c r="D66" s="30">
        <v>2</v>
      </c>
      <c r="E66" s="31">
        <f t="shared" si="3"/>
        <v>1</v>
      </c>
      <c r="F66" s="32" t="s">
        <v>89</v>
      </c>
      <c r="G66" s="30">
        <v>2</v>
      </c>
      <c r="H66" s="30">
        <v>2</v>
      </c>
      <c r="I66" s="33">
        <f t="shared" si="4"/>
        <v>1</v>
      </c>
      <c r="J66" s="35" t="s">
        <v>135</v>
      </c>
    </row>
    <row r="67" spans="1:10" ht="27.6" x14ac:dyDescent="0.3">
      <c r="A67" s="48" t="s">
        <v>41</v>
      </c>
      <c r="B67" s="22">
        <f>SUM(B68,B73,B76)</f>
        <v>16</v>
      </c>
      <c r="C67" s="22">
        <f>SUM(C68,C73,C76)</f>
        <v>16</v>
      </c>
      <c r="D67" s="22">
        <f>SUM(D68,D73,D76)</f>
        <v>16</v>
      </c>
      <c r="E67" s="23">
        <f t="shared" si="3"/>
        <v>1</v>
      </c>
      <c r="F67" s="24" t="str">
        <f>IF(E67&gt;=0.5,"Đạt","Không đạt")</f>
        <v>Đạt</v>
      </c>
      <c r="G67" s="22">
        <f>SUM(G68,G73,G76)</f>
        <v>16</v>
      </c>
      <c r="H67" s="22">
        <f>SUM(H68,H73,H76)</f>
        <v>16</v>
      </c>
      <c r="I67" s="23">
        <f t="shared" si="4"/>
        <v>1</v>
      </c>
      <c r="J67" s="24" t="str">
        <f>IF(I67&gt;=0.5,"Đạt","Không đạt")</f>
        <v>Đạt</v>
      </c>
    </row>
    <row r="68" spans="1:10" ht="14.4" x14ac:dyDescent="0.3">
      <c r="A68" s="46" t="s">
        <v>42</v>
      </c>
      <c r="B68" s="24">
        <f>SUM(B69:B72)</f>
        <v>8</v>
      </c>
      <c r="C68" s="24">
        <f>SUM(C69:C72)</f>
        <v>8</v>
      </c>
      <c r="D68" s="24">
        <f>SUM(D69:D72)</f>
        <v>8</v>
      </c>
      <c r="E68" s="26">
        <f t="shared" si="3"/>
        <v>1</v>
      </c>
      <c r="F68" s="24" t="str">
        <f>IF(E68&gt;=0.5,"Đạt","Không đạt")</f>
        <v>Đạt</v>
      </c>
      <c r="G68" s="24">
        <f>SUM(G69:G72)</f>
        <v>8</v>
      </c>
      <c r="H68" s="24">
        <f>SUM(H69:H72)</f>
        <v>8</v>
      </c>
      <c r="I68" s="27">
        <f t="shared" si="4"/>
        <v>1</v>
      </c>
      <c r="J68" s="24" t="str">
        <f>IF(I68&gt;=0.5,"Đạt","Không đạt")</f>
        <v>Đạt</v>
      </c>
    </row>
    <row r="69" spans="1:10" ht="71.400000000000006" x14ac:dyDescent="0.3">
      <c r="A69" s="46" t="s">
        <v>43</v>
      </c>
      <c r="B69" s="29">
        <v>2</v>
      </c>
      <c r="C69" s="29">
        <v>2</v>
      </c>
      <c r="D69" s="30">
        <v>2</v>
      </c>
      <c r="E69" s="31">
        <f t="shared" si="3"/>
        <v>1</v>
      </c>
      <c r="F69" s="32" t="s">
        <v>90</v>
      </c>
      <c r="G69" s="30">
        <v>2</v>
      </c>
      <c r="H69" s="30">
        <v>2</v>
      </c>
      <c r="I69" s="33">
        <f t="shared" si="4"/>
        <v>1</v>
      </c>
      <c r="J69" s="35" t="s">
        <v>136</v>
      </c>
    </row>
    <row r="70" spans="1:10" ht="36" x14ac:dyDescent="0.3">
      <c r="A70" s="46" t="s">
        <v>44</v>
      </c>
      <c r="B70" s="29">
        <v>2</v>
      </c>
      <c r="C70" s="29">
        <v>2</v>
      </c>
      <c r="D70" s="30">
        <v>2</v>
      </c>
      <c r="E70" s="31">
        <f t="shared" si="3"/>
        <v>1</v>
      </c>
      <c r="F70" s="32" t="s">
        <v>91</v>
      </c>
      <c r="G70" s="30">
        <v>2</v>
      </c>
      <c r="H70" s="30">
        <v>2</v>
      </c>
      <c r="I70" s="33">
        <f t="shared" si="4"/>
        <v>1</v>
      </c>
      <c r="J70" s="37" t="s">
        <v>147</v>
      </c>
    </row>
    <row r="71" spans="1:10" ht="81.599999999999994" x14ac:dyDescent="0.3">
      <c r="A71" s="46" t="s">
        <v>45</v>
      </c>
      <c r="B71" s="29">
        <v>2</v>
      </c>
      <c r="C71" s="29">
        <v>2</v>
      </c>
      <c r="D71" s="30">
        <v>2</v>
      </c>
      <c r="E71" s="31">
        <f t="shared" si="3"/>
        <v>1</v>
      </c>
      <c r="F71" s="32" t="s">
        <v>92</v>
      </c>
      <c r="G71" s="30">
        <v>2</v>
      </c>
      <c r="H71" s="30">
        <v>2</v>
      </c>
      <c r="I71" s="33">
        <f t="shared" si="4"/>
        <v>1</v>
      </c>
      <c r="J71" s="37" t="s">
        <v>148</v>
      </c>
    </row>
    <row r="72" spans="1:10" ht="72" x14ac:dyDescent="0.3">
      <c r="A72" s="46" t="s">
        <v>46</v>
      </c>
      <c r="B72" s="29">
        <v>2</v>
      </c>
      <c r="C72" s="29">
        <v>2</v>
      </c>
      <c r="D72" s="30">
        <v>2</v>
      </c>
      <c r="E72" s="31">
        <f t="shared" si="3"/>
        <v>1</v>
      </c>
      <c r="F72" s="35" t="s">
        <v>114</v>
      </c>
      <c r="G72" s="30">
        <v>2</v>
      </c>
      <c r="H72" s="30">
        <v>2</v>
      </c>
      <c r="I72" s="33">
        <f t="shared" si="4"/>
        <v>1</v>
      </c>
      <c r="J72" s="37" t="s">
        <v>148</v>
      </c>
    </row>
    <row r="73" spans="1:10" ht="27.6" x14ac:dyDescent="0.3">
      <c r="A73" s="46" t="s">
        <v>56</v>
      </c>
      <c r="B73" s="24">
        <f>SUM(B74:B75)</f>
        <v>4</v>
      </c>
      <c r="C73" s="24">
        <f>SUM(C74:C75)</f>
        <v>4</v>
      </c>
      <c r="D73" s="24">
        <f>SUM(D74:D75)</f>
        <v>4</v>
      </c>
      <c r="E73" s="26">
        <f t="shared" si="3"/>
        <v>1</v>
      </c>
      <c r="F73" s="24" t="str">
        <f>IF(E73&gt;=0.5,"Đạt","Không đạt")</f>
        <v>Đạt</v>
      </c>
      <c r="G73" s="24">
        <f>SUM(G74:G75)</f>
        <v>4</v>
      </c>
      <c r="H73" s="24">
        <f>SUM(H74:H75)</f>
        <v>4</v>
      </c>
      <c r="I73" s="27">
        <f t="shared" si="4"/>
        <v>1</v>
      </c>
      <c r="J73" s="24" t="str">
        <f>IF(I73&gt;=0.5,"Đạt","Không đạt")</f>
        <v>Đạt</v>
      </c>
    </row>
    <row r="74" spans="1:10" ht="36" x14ac:dyDescent="0.3">
      <c r="A74" s="46" t="s">
        <v>47</v>
      </c>
      <c r="B74" s="29">
        <v>2</v>
      </c>
      <c r="C74" s="29">
        <v>2</v>
      </c>
      <c r="D74" s="30">
        <v>2</v>
      </c>
      <c r="E74" s="31">
        <f t="shared" si="3"/>
        <v>1</v>
      </c>
      <c r="F74" s="35" t="s">
        <v>93</v>
      </c>
      <c r="G74" s="30">
        <v>2</v>
      </c>
      <c r="H74" s="30">
        <v>2</v>
      </c>
      <c r="I74" s="33">
        <f t="shared" si="4"/>
        <v>1</v>
      </c>
      <c r="J74" s="35" t="s">
        <v>137</v>
      </c>
    </row>
    <row r="75" spans="1:10" ht="36" x14ac:dyDescent="0.3">
      <c r="A75" s="46" t="s">
        <v>48</v>
      </c>
      <c r="B75" s="29">
        <v>2</v>
      </c>
      <c r="C75" s="29">
        <v>2</v>
      </c>
      <c r="D75" s="30">
        <v>2</v>
      </c>
      <c r="E75" s="31">
        <f t="shared" si="3"/>
        <v>1</v>
      </c>
      <c r="F75" s="36" t="s">
        <v>116</v>
      </c>
      <c r="G75" s="30">
        <v>2</v>
      </c>
      <c r="H75" s="30">
        <v>2</v>
      </c>
      <c r="I75" s="33">
        <f t="shared" si="4"/>
        <v>1</v>
      </c>
      <c r="J75" s="36" t="s">
        <v>116</v>
      </c>
    </row>
    <row r="76" spans="1:10" ht="14.4" x14ac:dyDescent="0.3">
      <c r="A76" s="46" t="s">
        <v>55</v>
      </c>
      <c r="B76" s="24">
        <f>SUM(B77:B78)</f>
        <v>4</v>
      </c>
      <c r="C76" s="24">
        <f>SUM(C77:C78)</f>
        <v>4</v>
      </c>
      <c r="D76" s="24">
        <f>SUM(D77:D78)</f>
        <v>4</v>
      </c>
      <c r="E76" s="26">
        <f t="shared" si="3"/>
        <v>1</v>
      </c>
      <c r="F76" s="24" t="str">
        <f>IF(E76&gt;=0.5,"Đạt","Không đạt")</f>
        <v>Đạt</v>
      </c>
      <c r="G76" s="24">
        <f>SUM(G77:G78)</f>
        <v>4</v>
      </c>
      <c r="H76" s="24">
        <f>SUM(H77:H78)</f>
        <v>4</v>
      </c>
      <c r="I76" s="27">
        <f t="shared" si="4"/>
        <v>1</v>
      </c>
      <c r="J76" s="24" t="str">
        <f>IF(I76&gt;=0.5,"Đạt","Không đạt")</f>
        <v>Đạt</v>
      </c>
    </row>
    <row r="77" spans="1:10" ht="27.6" x14ac:dyDescent="0.3">
      <c r="A77" s="46" t="s">
        <v>49</v>
      </c>
      <c r="B77" s="29">
        <v>2</v>
      </c>
      <c r="C77" s="29">
        <v>2</v>
      </c>
      <c r="D77" s="30">
        <v>2</v>
      </c>
      <c r="E77" s="31">
        <f t="shared" si="3"/>
        <v>1</v>
      </c>
      <c r="F77" s="35" t="s">
        <v>138</v>
      </c>
      <c r="G77" s="30">
        <v>2</v>
      </c>
      <c r="H77" s="30">
        <v>2</v>
      </c>
      <c r="I77" s="33">
        <f t="shared" si="4"/>
        <v>1</v>
      </c>
      <c r="J77" s="35" t="s">
        <v>138</v>
      </c>
    </row>
    <row r="78" spans="1:10" ht="27.6" x14ac:dyDescent="0.3">
      <c r="A78" s="47" t="s">
        <v>50</v>
      </c>
      <c r="B78" s="29">
        <v>2</v>
      </c>
      <c r="C78" s="29">
        <v>2</v>
      </c>
      <c r="D78" s="30">
        <v>2</v>
      </c>
      <c r="E78" s="31">
        <f t="shared" si="3"/>
        <v>1</v>
      </c>
      <c r="F78" s="35" t="s">
        <v>94</v>
      </c>
      <c r="G78" s="30">
        <v>2</v>
      </c>
      <c r="H78" s="30">
        <v>2</v>
      </c>
      <c r="I78" s="33">
        <f t="shared" si="4"/>
        <v>1</v>
      </c>
      <c r="J78" s="35" t="s">
        <v>143</v>
      </c>
    </row>
    <row r="79" spans="1:10" ht="14.4" x14ac:dyDescent="0.3">
      <c r="A79" s="48" t="s">
        <v>51</v>
      </c>
      <c r="B79" s="24">
        <f>SUM(B17,B31,B67)</f>
        <v>88</v>
      </c>
      <c r="C79" s="24">
        <f>SUM(C17,C31,C67)</f>
        <v>88</v>
      </c>
      <c r="D79" s="24">
        <f>SUM(D17,D31,D67)</f>
        <v>86</v>
      </c>
      <c r="E79" s="49">
        <f t="shared" si="3"/>
        <v>0.97727272727272729</v>
      </c>
      <c r="F79" s="29"/>
      <c r="G79" s="24">
        <f>SUM(G17,G31,G67)</f>
        <v>86</v>
      </c>
      <c r="H79" s="24">
        <f>SUM(H17,H31,H67)</f>
        <v>86</v>
      </c>
      <c r="I79" s="49">
        <f t="shared" si="4"/>
        <v>0.97727272727272729</v>
      </c>
      <c r="J79" s="29"/>
    </row>
    <row r="80" spans="1:10" ht="14.4" x14ac:dyDescent="0.3">
      <c r="A80" s="48" t="s">
        <v>52</v>
      </c>
      <c r="B80" s="24">
        <v>100</v>
      </c>
      <c r="C80" s="24">
        <f>(C79*B80)/B79</f>
        <v>100</v>
      </c>
      <c r="D80" s="50">
        <f>(D79*B80)/B79</f>
        <v>97.727272727272734</v>
      </c>
      <c r="E80" s="49">
        <f t="shared" si="3"/>
        <v>0.97727272727272729</v>
      </c>
      <c r="F80" s="29"/>
      <c r="G80" s="50">
        <f>(G79/B79)*100</f>
        <v>97.727272727272734</v>
      </c>
      <c r="H80" s="50">
        <f>(H79*B80)/B79</f>
        <v>97.727272727272734</v>
      </c>
      <c r="I80" s="49">
        <f t="shared" si="4"/>
        <v>0.97727272727272729</v>
      </c>
      <c r="J80" s="29"/>
    </row>
    <row r="81" spans="1:10" ht="36" customHeight="1" x14ac:dyDescent="0.3">
      <c r="A81" s="48" t="s">
        <v>53</v>
      </c>
      <c r="B81" s="48"/>
      <c r="C81" s="48"/>
      <c r="D81" s="15" t="str">
        <f>IF(AND(E18&lt;0.5),"Không đạt",IF(AND(E25&lt;0.5),"Không đạt",IF(AND(E28&lt;0.5),"Không đạt",IF(AND(E32&lt;0.5),"Không đạt",IF(AND(E35&lt;0.5),"Không đạt",IF(AND(E42&lt;0.5),"Không đạt",IF(AND(E47&lt;0.5),"Không đạt",IF(AND(E50&lt;0.5),"Không đạt",IF(AND(E53&lt;0.5),"Không đạt",IF(AND(E56&lt;0.5),"Không đạt",IF(AND(E61&lt;0.5),"Không đạt",IF(AND(E64&lt;0.5),"Không đạt",IF(AND(E68&lt;0.5),"Không đạt",IF(AND(E73&lt;0.5),"Không đạt",IF(AND(E76&lt;0.5),"Không đạt",IF(AND(D80&gt;=80),"A",IF(AND(D80&gt;=65,D80&lt;79),"B",IF(AND(D80&gt;=50,D80&lt;64),"C","Không đạt"))))))))))))))))))</f>
        <v>A</v>
      </c>
      <c r="E81" s="15"/>
      <c r="F81" s="24" t="str">
        <f>IF(E18&lt;0.5,"Có Tiêu chuẩn dưới 50%",IF(AND(E25&lt;0.5),"Có Tiêu chuẩn dưới 50%",IF(AND(E28&lt;0.5),"Có Tiêu chuẩn dưới 50%",IF(AND(E32&lt;0.5),"Có Tiêu chuẩn dưới 50%",IF(AND(E35&lt;0.5),"Có Tiêu chuẩn dưới 50%",IF(AND(E42&lt;0.5),"Có Tiêu chuẩn dưới 50%",IF(AND(E47&lt;0.5),"Có Tiêu chuẩn dưới 50%",IF(AND(E50&lt;0.5),"Có Tiêu chuẩn dưới 50%",IF(AND(E53&lt;0.5),"Có Tiêu chuẩn dưới 50%",IF(AND(E56&lt;0.5),"Có Tiêu chuẩn dưới 50%",IF(AND(E61&lt;0.5),"Có Tiêu chuẩn dưới 50%",IF(AND(E64&lt;0.5),"Có Tiêu chuẩn dưới 50%",IF(AND(E68&lt;0.5),"Có Tiêu chuẩn dưới 50%",IF(AND(E73&lt;0.5),"Có Tiêu chuẩn dưới 50%",IF(AND(E76&lt;0.5),"Có Tiêu chuẩn dưới 50%","Tất cả các Tiêu chuẩn đạt trên 50%")))))))))))))))</f>
        <v>Tất cả các Tiêu chuẩn đạt trên 50%</v>
      </c>
      <c r="G81" s="29"/>
      <c r="H81" s="15" t="str">
        <f>IF(AND(I18&lt;0.5),"Không đạt",IF(AND(I25&lt;0.5),"Không đạt",IF(AND(I28&lt;0.5),"Không đạt",IF(AND(I32&lt;0.5),"Không đạt",IF(AND(I35&lt;0.5),"Không đạt",IF(AND(I42&lt;0.5),"Không đạt",IF(AND(I47&lt;0.5),"Không đạt",IF(AND(I50&lt;0.5),"Không đạt",IF(AND(I53&lt;0.5),"Không đạt",IF(AND(I56&lt;0.5),"Không đạt",IF(AND(I61&lt;0.5),"Không đạt",IF(AND(I64&lt;0.5),"Không đạt",IF(AND(I68&lt;0.5),"Không đạt",IF(AND(I73&lt;0.5),"Không đạt",IF(AND(I76&lt;0.5),"Không đạt",IF(AND(H80&gt;=80),"A",IF(AND(H80&gt;=65,H80&lt;79),"B",IF(AND(H80&gt;=50,H80&lt;64),"C","Không đạt"))))))))))))))))))</f>
        <v>A</v>
      </c>
      <c r="I81" s="15"/>
      <c r="J81" s="24" t="str">
        <f>IF(I18&lt;0.5,"Có Tiêu chuẩn dưới 50%",IF(AND(I25&lt;0.5),"Có Tiêu chuẩn dưới 50%",IF(AND(I28&lt;0.5),"Có Tiêu chuẩn dưới 50%",IF(AND(I32&lt;0.5),"Có Tiêu chuẩn dưới 50%",IF(AND(I35&lt;0.5),"Có Tiêu chuẩn dưới 50%",IF(AND(I42&lt;0.5),"Có Tiêu chuẩn dưới 50%",IF(AND(I47&lt;0.5),"Có Tiêu chuẩn dưới 50%",IF(AND(I50&lt;0.5),"Có Tiêu chuẩn dưới 50%",IF(AND(I53&lt;0.5),"Có Tiêu chuẩn dưới 50%",IF(AND(I56&lt;0.5),"Có Tiêu chuẩn dưới 50%",IF(AND(I61&lt;0.5),"Có Tiêu chuẩn dưới 50%",IF(AND(I64&lt;0.5),"Có Tiêu chuẩn dưới 50%",IF(AND(I68&lt;0.5),"Có Tiêu chuẩn dưới 50%",IF(AND(I73&lt;0.5),"Có Tiêu chuẩn dưới 50%",IF(AND(I76&lt;0.5),"Có Tiêu chuẩn dưới 50%","Tất cả các Tiêu chuẩn đạt trên 50%")))))))))))))))</f>
        <v>Tất cả các Tiêu chuẩn đạt trên 50%</v>
      </c>
    </row>
    <row r="83" spans="1:10" ht="46.95" customHeight="1" x14ac:dyDescent="0.3">
      <c r="A83" s="51" t="s">
        <v>161</v>
      </c>
      <c r="B83" s="52"/>
      <c r="C83" s="52"/>
      <c r="D83" s="52"/>
      <c r="E83" s="52"/>
      <c r="H83" s="53" t="s">
        <v>160</v>
      </c>
      <c r="I83" s="54"/>
      <c r="J83" s="54"/>
    </row>
    <row r="87" spans="1:10" ht="15.6" customHeight="1" x14ac:dyDescent="0.3">
      <c r="A87" s="2" t="s">
        <v>95</v>
      </c>
      <c r="B87" s="55"/>
      <c r="C87" s="55"/>
      <c r="D87" s="55"/>
      <c r="E87" s="55"/>
      <c r="H87" s="2" t="s">
        <v>96</v>
      </c>
      <c r="I87" s="56"/>
      <c r="J87" s="56"/>
    </row>
    <row r="88" spans="1:10" ht="16.8" x14ac:dyDescent="0.3">
      <c r="B88" s="57"/>
      <c r="C88" s="57"/>
      <c r="D88" s="57"/>
      <c r="E88" s="57"/>
    </row>
    <row r="89" spans="1:10" ht="16.8" x14ac:dyDescent="0.3">
      <c r="B89" s="59"/>
      <c r="C89" s="59"/>
      <c r="D89" s="59"/>
      <c r="E89" s="59"/>
    </row>
    <row r="90" spans="1:10" ht="16.8" x14ac:dyDescent="0.3">
      <c r="B90" s="60"/>
      <c r="C90" s="60"/>
      <c r="D90" s="60"/>
      <c r="E90" s="60"/>
    </row>
  </sheetData>
  <mergeCells count="22">
    <mergeCell ref="A5:J5"/>
    <mergeCell ref="A1:E1"/>
    <mergeCell ref="F1:J1"/>
    <mergeCell ref="A2:E2"/>
    <mergeCell ref="F2:J2"/>
    <mergeCell ref="A3:E3"/>
    <mergeCell ref="A87:E87"/>
    <mergeCell ref="H87:J87"/>
    <mergeCell ref="C15:C16"/>
    <mergeCell ref="A6:J6"/>
    <mergeCell ref="A7:J7"/>
    <mergeCell ref="A8:J8"/>
    <mergeCell ref="A9:J9"/>
    <mergeCell ref="G15:J15"/>
    <mergeCell ref="A83:E83"/>
    <mergeCell ref="H83:J83"/>
    <mergeCell ref="A15:A16"/>
    <mergeCell ref="B15:B16"/>
    <mergeCell ref="D15:F15"/>
    <mergeCell ref="D81:E81"/>
    <mergeCell ref="H81:I81"/>
    <mergeCell ref="B12:I12"/>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19685039370078741" right="0.19685039370078741" top="0.59055118110236227" bottom="0.39370078740157483" header="0.31496062992125984" footer="0.31496062992125984"/>
  <pageSetup paperSize="9" orientation="landscape"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Cao Tuan</cp:lastModifiedBy>
  <cp:lastPrinted>2023-06-24T04:28:49Z</cp:lastPrinted>
  <dcterms:created xsi:type="dcterms:W3CDTF">2018-04-22T04:07:39Z</dcterms:created>
  <dcterms:modified xsi:type="dcterms:W3CDTF">2023-06-24T04:28:57Z</dcterms:modified>
</cp:coreProperties>
</file>